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ivonova\Desktop\NICOLE\2020\Jesle elektro\Dokumentace\"/>
    </mc:Choice>
  </mc:AlternateContent>
  <bookViews>
    <workbookView xWindow="0" yWindow="0" windowWidth="28800" windowHeight="12135" tabRatio="579" firstSheet="1" activeTab="11"/>
  </bookViews>
  <sheets>
    <sheet name="Titulka" sheetId="30" r:id="rId1"/>
    <sheet name="Úvod" sheetId="37" r:id="rId2"/>
    <sheet name="Rekapitulace" sheetId="10" r:id="rId3"/>
    <sheet name="SLP_KT" sheetId="34" r:id="rId4"/>
    <sheet name="SLP_SK" sheetId="27" r:id="rId5"/>
    <sheet name="SLP_EZS" sheetId="31" r:id="rId6"/>
    <sheet name="SLP_DT" sheetId="38" r:id="rId7"/>
    <sheet name="SLN_KT" sheetId="39" r:id="rId8"/>
    <sheet name="SLN_SP" sheetId="40" r:id="rId9"/>
    <sheet name="SLN_SV" sheetId="41" r:id="rId10"/>
    <sheet name="SLN_Rozvaděč RS3" sheetId="42" r:id="rId11"/>
    <sheet name="Ostatní práce" sheetId="43" r:id="rId12"/>
  </sheets>
  <externalReferences>
    <externalReference r:id="rId13"/>
    <externalReference r:id="rId14"/>
  </externalReferences>
  <definedNames>
    <definedName name="_xlnm._FilterDatabase" localSheetId="11" hidden="1">'Ostatní práce'!$F$5:$F$186</definedName>
    <definedName name="_xlnm._FilterDatabase" localSheetId="7" hidden="1">SLN_KT!$G$1:$G$11</definedName>
    <definedName name="_xlnm._FilterDatabase" localSheetId="10" hidden="1">'SLN_Rozvaděč RS3'!$G$1:$G$11</definedName>
    <definedName name="_xlnm._FilterDatabase" localSheetId="8" hidden="1">SLN_SP!$G$1:$G$11</definedName>
    <definedName name="_xlnm._FilterDatabase" localSheetId="9" hidden="1">SLN_SV!$G$1:$G$11</definedName>
    <definedName name="_xlnm._FilterDatabase" localSheetId="6" hidden="1">SLP_DT!$F$1:$F$11</definedName>
    <definedName name="_xlnm._FilterDatabase" localSheetId="5" hidden="1">SLP_EZS!$G$1:$G$11</definedName>
    <definedName name="_xlnm._FilterDatabase" localSheetId="3" hidden="1">SLP_KT!$G$1:$G$11</definedName>
    <definedName name="_xlnm._FilterDatabase" localSheetId="4" hidden="1">SLP_SK!$G$1:$G$11</definedName>
    <definedName name="Ceník" localSheetId="1">[1]Cenik!$A$1:$F$11734</definedName>
    <definedName name="Ceník">[2]Cenik!$A$1:$F$11734</definedName>
    <definedName name="_xlnm.Print_Area" localSheetId="11">'Ostatní práce'!$B$5:$I$31</definedName>
    <definedName name="_xlnm.Print_Area" localSheetId="2">Rekapitulace!$B$2:$G$48</definedName>
    <definedName name="_xlnm.Print_Area" localSheetId="7">SLN_KT!$B$5:$J$48</definedName>
    <definedName name="_xlnm.Print_Area" localSheetId="10">'SLN_Rozvaděč RS3'!$B$5:$J$37</definedName>
    <definedName name="_xlnm.Print_Area" localSheetId="8">SLN_SP!$B$5:$J$43</definedName>
    <definedName name="_xlnm.Print_Area" localSheetId="9">SLN_SV!$B$5:$J$27</definedName>
    <definedName name="_xlnm.Print_Area" localSheetId="6">SLP_DT!$B$5:$I$34</definedName>
    <definedName name="_xlnm.Print_Area" localSheetId="5">SLP_EZS!$B$5:$J$29</definedName>
    <definedName name="_xlnm.Print_Area" localSheetId="3">SLP_KT!$B$5:$J$43</definedName>
    <definedName name="_xlnm.Print_Area" localSheetId="4">SLP_SK!$B$5:$J$47</definedName>
    <definedName name="_xlnm.Print_Area" localSheetId="0">Titulka!$B$2:$AX$48</definedName>
    <definedName name="_xlnm.Print_Area" localSheetId="1">Úvod!$A$1:$B$27</definedName>
  </definedNames>
  <calcPr calcId="152511"/>
</workbook>
</file>

<file path=xl/calcChain.xml><?xml version="1.0" encoding="utf-8"?>
<calcChain xmlns="http://schemas.openxmlformats.org/spreadsheetml/2006/main">
  <c r="J14" i="34" l="1"/>
  <c r="J15" i="34"/>
  <c r="J16" i="34"/>
  <c r="J17" i="34"/>
  <c r="J18" i="34"/>
  <c r="J20" i="34"/>
  <c r="J21" i="34"/>
  <c r="J22" i="34"/>
  <c r="J23" i="34"/>
  <c r="J24" i="34"/>
  <c r="J25" i="34"/>
  <c r="J26" i="34"/>
  <c r="J27" i="34"/>
  <c r="J28" i="34"/>
  <c r="J29" i="34"/>
  <c r="J30" i="34"/>
  <c r="J31" i="34"/>
  <c r="J32" i="34"/>
  <c r="J33" i="34"/>
  <c r="J34" i="34"/>
  <c r="J36" i="34"/>
  <c r="J37" i="34"/>
  <c r="J38" i="34"/>
  <c r="J13" i="34"/>
  <c r="J41" i="34" s="1"/>
  <c r="G11" i="10" s="1"/>
  <c r="J14" i="27"/>
  <c r="J15" i="27"/>
  <c r="J16" i="27"/>
  <c r="J17" i="27"/>
  <c r="J19" i="27"/>
  <c r="J20" i="27"/>
  <c r="J21" i="27"/>
  <c r="J22" i="27"/>
  <c r="J23" i="27"/>
  <c r="J24" i="27"/>
  <c r="J25" i="27"/>
  <c r="J26" i="27"/>
  <c r="J27" i="27"/>
  <c r="J28" i="27"/>
  <c r="J30" i="27"/>
  <c r="J31" i="27"/>
  <c r="J32" i="27"/>
  <c r="J33" i="27"/>
  <c r="J34" i="27"/>
  <c r="J36" i="27"/>
  <c r="J37" i="27"/>
  <c r="J38" i="27"/>
  <c r="J39" i="27"/>
  <c r="J40" i="27"/>
  <c r="J41" i="27"/>
  <c r="J42" i="27"/>
  <c r="J13" i="27"/>
  <c r="J14" i="31"/>
  <c r="J15" i="31"/>
  <c r="J16" i="31"/>
  <c r="J17" i="31"/>
  <c r="J19" i="31"/>
  <c r="J20" i="31"/>
  <c r="J22" i="31"/>
  <c r="J23" i="31"/>
  <c r="J24" i="31"/>
  <c r="J13" i="31"/>
  <c r="I14" i="38"/>
  <c r="I15" i="38"/>
  <c r="I16" i="38"/>
  <c r="I17" i="38"/>
  <c r="I18" i="38"/>
  <c r="I19" i="38"/>
  <c r="I20" i="38"/>
  <c r="I21" i="38"/>
  <c r="I22" i="38"/>
  <c r="I23" i="38"/>
  <c r="I24" i="38"/>
  <c r="I26" i="38"/>
  <c r="I27" i="38"/>
  <c r="I28" i="38"/>
  <c r="I29" i="38"/>
  <c r="I13" i="38"/>
  <c r="J14" i="39"/>
  <c r="J16" i="39"/>
  <c r="J17" i="39"/>
  <c r="J18" i="39"/>
  <c r="J19" i="39"/>
  <c r="J20" i="39"/>
  <c r="J21" i="39"/>
  <c r="J22" i="39"/>
  <c r="J23" i="39"/>
  <c r="J24" i="39"/>
  <c r="J25" i="39"/>
  <c r="J26" i="39"/>
  <c r="J27" i="39"/>
  <c r="J29" i="39"/>
  <c r="J30" i="39"/>
  <c r="J31" i="39"/>
  <c r="J32" i="39"/>
  <c r="J33" i="39"/>
  <c r="J34" i="39"/>
  <c r="J35" i="39"/>
  <c r="J36" i="39"/>
  <c r="J37" i="39"/>
  <c r="J38" i="39"/>
  <c r="J39" i="39"/>
  <c r="J41" i="39"/>
  <c r="J42" i="39"/>
  <c r="J43" i="39"/>
  <c r="J13" i="39"/>
  <c r="J14" i="40"/>
  <c r="J15" i="40"/>
  <c r="J16" i="40"/>
  <c r="J17" i="40"/>
  <c r="J18" i="40"/>
  <c r="J19" i="40"/>
  <c r="J20" i="40"/>
  <c r="J21" i="40"/>
  <c r="J22" i="40"/>
  <c r="J23" i="40"/>
  <c r="J24" i="40"/>
  <c r="J25" i="40"/>
  <c r="J26" i="40"/>
  <c r="J27" i="40"/>
  <c r="J28" i="40"/>
  <c r="J29" i="40"/>
  <c r="J30" i="40"/>
  <c r="J31" i="40"/>
  <c r="J32" i="40"/>
  <c r="J34" i="40"/>
  <c r="J35" i="40"/>
  <c r="J36" i="40"/>
  <c r="J37" i="40"/>
  <c r="J38" i="40"/>
  <c r="J13" i="40"/>
  <c r="J14" i="41"/>
  <c r="J15" i="41"/>
  <c r="J16" i="41"/>
  <c r="J17" i="41"/>
  <c r="J18" i="41"/>
  <c r="J20" i="41"/>
  <c r="J21" i="41"/>
  <c r="J22" i="41"/>
  <c r="J13" i="41"/>
  <c r="J14" i="42"/>
  <c r="J15" i="42"/>
  <c r="J16" i="42"/>
  <c r="J17" i="42"/>
  <c r="J18" i="42"/>
  <c r="J19" i="42"/>
  <c r="J20" i="42"/>
  <c r="J21" i="42"/>
  <c r="J22" i="42"/>
  <c r="J23" i="42"/>
  <c r="J24" i="42"/>
  <c r="J25" i="42"/>
  <c r="J26" i="42"/>
  <c r="J27" i="42"/>
  <c r="J28" i="42"/>
  <c r="J29" i="42"/>
  <c r="J30" i="42"/>
  <c r="J31" i="42"/>
  <c r="J32" i="42"/>
  <c r="J13" i="42"/>
  <c r="J41" i="40" l="1"/>
  <c r="G21" i="10" s="1"/>
  <c r="J27" i="31"/>
  <c r="G15" i="10" s="1"/>
  <c r="J35" i="42"/>
  <c r="G25" i="10" s="1"/>
  <c r="J25" i="41"/>
  <c r="G23" i="10" s="1"/>
  <c r="J46" i="39"/>
  <c r="G19" i="10" s="1"/>
  <c r="I32" i="38"/>
  <c r="G17" i="10" s="1"/>
  <c r="J45" i="27"/>
  <c r="G13" i="10" s="1"/>
  <c r="I24" i="43"/>
  <c r="I23" i="43"/>
  <c r="I22" i="43"/>
  <c r="I21" i="43"/>
  <c r="D5" i="43"/>
  <c r="I26" i="43"/>
  <c r="I25" i="43"/>
  <c r="I20" i="43"/>
  <c r="I19" i="43"/>
  <c r="I18" i="43"/>
  <c r="I17" i="43"/>
  <c r="I16" i="43"/>
  <c r="I15" i="43"/>
  <c r="I14" i="43"/>
  <c r="I13" i="43"/>
  <c r="I29" i="43" l="1"/>
  <c r="G27" i="10" s="1"/>
  <c r="D5" i="42"/>
  <c r="D5" i="41"/>
  <c r="D5" i="40"/>
  <c r="D5" i="39"/>
  <c r="D5" i="38" l="1"/>
  <c r="D4" i="10" l="1"/>
  <c r="D6" i="43" s="1"/>
  <c r="D6" i="38" l="1"/>
  <c r="D6" i="42"/>
  <c r="D6" i="39"/>
  <c r="D6" i="40"/>
  <c r="D6" i="41"/>
  <c r="D5" i="34" l="1"/>
  <c r="D5" i="31" l="1"/>
  <c r="D5" i="27" l="1"/>
  <c r="D5" i="10" l="1"/>
  <c r="D7" i="43" s="1"/>
  <c r="D7" i="38" l="1"/>
  <c r="D7" i="39"/>
  <c r="D7" i="40"/>
  <c r="D7" i="41"/>
  <c r="D7" i="42"/>
  <c r="D6" i="34"/>
  <c r="D7" i="34"/>
  <c r="D7" i="31"/>
  <c r="D6" i="31"/>
  <c r="D7" i="27" l="1"/>
  <c r="D6" i="27"/>
  <c r="G35" i="10" l="1"/>
  <c r="G31" i="10"/>
  <c r="G33" i="10"/>
  <c r="G39" i="10" l="1"/>
  <c r="G42" i="10" s="1"/>
  <c r="G45" i="10" s="1"/>
</calcChain>
</file>

<file path=xl/sharedStrings.xml><?xml version="1.0" encoding="utf-8"?>
<sst xmlns="http://schemas.openxmlformats.org/spreadsheetml/2006/main" count="884" uniqueCount="279">
  <si>
    <t>Ostatní</t>
  </si>
  <si>
    <t>Cena KT celkem bez DPH</t>
  </si>
  <si>
    <t>Elektroinstalační materiál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</si>
  <si>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</si>
  <si>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</si>
  <si>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</si>
  <si>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</si>
  <si>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</si>
  <si>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</si>
  <si>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</si>
  <si>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</si>
  <si>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</si>
  <si>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</si>
  <si>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</si>
  <si>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</si>
  <si>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</si>
  <si>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</si>
  <si>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</si>
  <si>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</si>
  <si>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</si>
  <si>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</si>
  <si>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</si>
  <si>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</si>
  <si>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</si>
  <si>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</si>
  <si>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</si>
  <si>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7.</t>
  </si>
  <si>
    <t>Kabely</t>
  </si>
  <si>
    <t>Cena</t>
  </si>
  <si>
    <t>Mimostaveništní doprava</t>
  </si>
  <si>
    <t>Přesun dodávek</t>
  </si>
  <si>
    <t>GZS</t>
  </si>
  <si>
    <t>Investor:</t>
  </si>
  <si>
    <t>0</t>
  </si>
  <si>
    <t>Ruční výkop rýhy 35/60cm, hornina 4</t>
  </si>
  <si>
    <t>Zříz. lože, kryt cihla 35cm podél, štěrkopísek 5cm</t>
  </si>
  <si>
    <t>Zakrytí výstraž. folií šíř. 33cm</t>
  </si>
  <si>
    <t>Průraz ve zdi beton tl. 15cm, do průměru 6cm, vč. začištění</t>
  </si>
  <si>
    <t>Průraz ve zdi beton tl. 30cm, plochy do 0,09m2, vč. začištění</t>
  </si>
  <si>
    <t>set</t>
  </si>
  <si>
    <t>Ruční zához rýhy 35/60cm, hornina 4</t>
  </si>
  <si>
    <t>H07V-U 2,5</t>
  </si>
  <si>
    <t>H07V-U 6</t>
  </si>
  <si>
    <t>CYKY-J 3x1,5</t>
  </si>
  <si>
    <t>CYKY-J 5x1,5</t>
  </si>
  <si>
    <t>CYKY-J 7x1,5</t>
  </si>
  <si>
    <t>CYKY-J 3x2,5</t>
  </si>
  <si>
    <t>CYKY-J 5x2,5</t>
  </si>
  <si>
    <t>CYKY-J 5x6</t>
  </si>
  <si>
    <t>Vypracování dokumentace skutečného provedení</t>
  </si>
  <si>
    <t>Jiné práce</t>
  </si>
  <si>
    <t>Kabelové soubory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</si>
  <si>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</si>
  <si>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</si>
  <si>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</si>
  <si>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</si>
  <si>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t</t>
  </si>
  <si>
    <t>H05RN-F 3Gx2,5 (pro poddajné přívody)</t>
  </si>
  <si>
    <t>H07RN-F 5Gx2,5 (pro poddajné přívody)</t>
  </si>
  <si>
    <t>Vyplnění a omítnutí drážky hl. 30 mm, š. do 30 mm</t>
  </si>
  <si>
    <t>Vyplnění  a omítnutí drážky hl. 30 mm, š. do 70 mm</t>
  </si>
  <si>
    <t>Přidružený materiál k úpravám stáv. elektroinstalací</t>
  </si>
  <si>
    <t>Akce:</t>
  </si>
  <si>
    <t>Příloha:</t>
  </si>
  <si>
    <t>Sada:</t>
  </si>
  <si>
    <t>H07V-K 16</t>
  </si>
  <si>
    <t>Krabice KP68</t>
  </si>
  <si>
    <t xml:space="preserve">Přípojné místo </t>
  </si>
  <si>
    <t>Rozvaděč</t>
  </si>
  <si>
    <t>napájecí panel, 5x230V, přepěťová ochrana</t>
  </si>
  <si>
    <t>Vyvazovací panel 1U</t>
  </si>
  <si>
    <t xml:space="preserve">Ostatní </t>
  </si>
  <si>
    <t>Spolupráce s ostatními profesemi</t>
  </si>
  <si>
    <t>SK - Strukturovaná kabeláž</t>
  </si>
  <si>
    <t>Opticko-kouřový detektor, samoresetovací, vč.patice</t>
  </si>
  <si>
    <t>Termo-diferenciální detektor, samoresetovací, vč.patice</t>
  </si>
  <si>
    <t>Expandér 8 zón, včetně krytu, tamper</t>
  </si>
  <si>
    <t>Kabely EZS</t>
  </si>
  <si>
    <t>FI-H06</t>
  </si>
  <si>
    <t>Oživení systému</t>
  </si>
  <si>
    <t>Hardware EZS</t>
  </si>
  <si>
    <t>Cena EZS celkem bez DPH</t>
  </si>
  <si>
    <t>Cena SK celkem bez DPH</t>
  </si>
  <si>
    <t>SUPERBUS AB01 2x1+2x2x0,5</t>
  </si>
  <si>
    <t>maska nosná, 2x pozice keystone, univerzální, černá</t>
  </si>
  <si>
    <t>DT - Domácí telefon</t>
  </si>
  <si>
    <t xml:space="preserve">Materiál </t>
  </si>
  <si>
    <t>Drobný spojovací a instalační materiál</t>
  </si>
  <si>
    <t>Cena DT celkem bez DPH</t>
  </si>
  <si>
    <t>8.</t>
  </si>
  <si>
    <t>9.</t>
  </si>
  <si>
    <t>DPS</t>
  </si>
  <si>
    <t>DOKUMENTACE PRO PROVEDENÍ STAVBY</t>
  </si>
  <si>
    <t>19" Organizér, plastový kanál, 1U</t>
  </si>
  <si>
    <t xml:space="preserve">1-ráměček, bílý </t>
  </si>
  <si>
    <t>Patchcord 1m kat.6</t>
  </si>
  <si>
    <t>Krabice kruhová odbočná s víčkem KO97V</t>
  </si>
  <si>
    <t>m2</t>
  </si>
  <si>
    <t>Demontáž stávajících elektroinstalací</t>
  </si>
  <si>
    <t>PIR čidlo nástěnné, dosah 12m</t>
  </si>
  <si>
    <t>Upozornění pro zhotovitele</t>
  </si>
  <si>
    <t>DPH 21%</t>
  </si>
  <si>
    <t>SLP celkem vč. DPH</t>
  </si>
  <si>
    <t>SLP celkem bez DPH</t>
  </si>
  <si>
    <t>Napájecí zdroj videosystému 0,6A 2DIN,2V</t>
  </si>
  <si>
    <t>Rám + šasi</t>
  </si>
  <si>
    <t>Kryt venkovní jednotky, kov</t>
  </si>
  <si>
    <t>Doplňkové tlačítko domácího telefonu</t>
  </si>
  <si>
    <t>Konfigurátor</t>
  </si>
  <si>
    <t>LCD klávesnice vč. krytu</t>
  </si>
  <si>
    <t>Kryt zásuvky komunikační</t>
  </si>
  <si>
    <t>1)</t>
  </si>
  <si>
    <t>Cenová soustava "VLASTNÍ" - Ocenění "vlastní" položky: na základě odborných znalostí a zkušeností projektanta při realizaci obdobných zakázek za období 5-ti let, nebo na základě CN. Nedílnou součástí soupisu prací je projektová dokumentace vč. textových příloh, na kterou se položky soupisu prací plně odkazují.</t>
  </si>
  <si>
    <t>2)</t>
  </si>
  <si>
    <t xml:space="preserve">Uvedené ceny jsou v Kč a nezahrnují DPH, pokud to není uvedeno. </t>
  </si>
  <si>
    <t>3)</t>
  </si>
  <si>
    <t>Veškeré položky na přípomoce, lešení, montážní plošiny, přesuny hmot a suti, uložení suti na skládku, dopravu, montáž, atd... jsou zahrnuty v jednotlivých cenách.</t>
  </si>
  <si>
    <t>4)</t>
  </si>
  <si>
    <t>Součásti prací jsou veškeré zkoušky, potřebná měření, inspekce, uvedení zařízení do provozu, zaškolení obsluhy</t>
  </si>
  <si>
    <t xml:space="preserve">5) </t>
  </si>
  <si>
    <t>Součástí dodávky je zpracování veškeré dílenské dokumentace a dokumentace skutečného provedení</t>
  </si>
  <si>
    <t>6) </t>
  </si>
  <si>
    <t xml:space="preserve">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</t>
  </si>
  <si>
    <t xml:space="preserve">7) </t>
  </si>
  <si>
    <t>Součástí dodávky jsou veškerá měření jako například vytyčení konstrukcí, kontrolní měření, zaměření skutečného stavu apod.</t>
  </si>
  <si>
    <t xml:space="preserve">8) </t>
  </si>
  <si>
    <t>V nabídce musí být zahrnuta realizace díla, včetně koordinace provádění díla s ostatními profesemi.</t>
  </si>
  <si>
    <t xml:space="preserve">9) </t>
  </si>
  <si>
    <t xml:space="preserve">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</t>
  </si>
  <si>
    <t>10)</t>
  </si>
  <si>
    <t>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</t>
  </si>
  <si>
    <t xml:space="preserve">11) </t>
  </si>
  <si>
    <t>Zhotovitel doplní poskytnuté informace svými vlastními znalostmi a zkušenostmi tak, aby mohl připravit úplnou nabídku a je plnou zhotovitelovou zodpovědností učinit potřebné dotazy, jak to pro tento účel považuje za nutné.</t>
  </si>
  <si>
    <t>12)</t>
  </si>
  <si>
    <t xml:space="preserve">Je povinností zhotovitele opatřit si všechny potřebné informace tak, aby mohl předložit pevnou definitivní cenu a kvalifikovanou nabídku, podle které zhotoví stavbu podle požadavků objednatele. </t>
  </si>
  <si>
    <t xml:space="preserve">13) </t>
  </si>
  <si>
    <t xml:space="preserve">Projektant na základě pověření objednatelem bude mít svrchovanou pravomoc při řešení všech záležitostí a případných neshod týkajících se kvality materiálu.                                                             </t>
  </si>
  <si>
    <t>Statutární město Frýdek-Místek
Radniční 1148, Frýdek, 738 01 Frýdek-Místek</t>
  </si>
  <si>
    <t>JESLE BROŽÍKOVÁ
REKONSTRUKCE ELEKTROINSTALACE ODDĚLENÍ D</t>
  </si>
  <si>
    <t>04</t>
  </si>
  <si>
    <t>2O20</t>
  </si>
  <si>
    <t>2020/52</t>
  </si>
  <si>
    <t>Napojení na stávající přívod PZTS</t>
  </si>
  <si>
    <t>Cenová soustava</t>
  </si>
  <si>
    <t>vlastní</t>
  </si>
  <si>
    <t>část PD</t>
  </si>
  <si>
    <t>PZTS - Poplachový zabezpečovací a tísňový systém</t>
  </si>
  <si>
    <t xml:space="preserve">Keystone modul 6 UTP 110 IDC zapojení 568B </t>
  </si>
  <si>
    <t>Telefonní zásuvka kompletní RJ11</t>
  </si>
  <si>
    <t>Plechový 19" rozvaděč, 18U, 600x400mm, skleněné dvířka</t>
  </si>
  <si>
    <t>Plechový 19" rozvaděč, 6U, 600x400mm, skleněné dvířka</t>
  </si>
  <si>
    <t>Patchpanel RJ45, 24port, kat.6</t>
  </si>
  <si>
    <t>Panel RJ11, kat.3, 25 port</t>
  </si>
  <si>
    <t>Patchpanel RJ45, 12port, kat.6</t>
  </si>
  <si>
    <t xml:space="preserve">24-Port 10/100/1000 Gigabit switch </t>
  </si>
  <si>
    <t xml:space="preserve">8-Port 10/100/1000 Gigabit switch </t>
  </si>
  <si>
    <t>U/UTP instalační kabel Cat.6</t>
  </si>
  <si>
    <t>U/UTP instalační kabel Cat.6 outdoor</t>
  </si>
  <si>
    <t>kabel SYKFY 3x2x0,5</t>
  </si>
  <si>
    <t>Patchcord 0,5m kat.6</t>
  </si>
  <si>
    <t>Měření vývodu SK kat.6 vč. protokolů</t>
  </si>
  <si>
    <t>Vyhledání telefonního přívodu, přeložení do rozvaděče DR, zapojení</t>
  </si>
  <si>
    <t>Úpravy stávajících rozvodů SLP</t>
  </si>
  <si>
    <t>Instalace stávající telefonní ústředny na stěnu, přepojení</t>
  </si>
  <si>
    <t>D.1.4-1</t>
  </si>
  <si>
    <t>D.1.4-2</t>
  </si>
  <si>
    <t>D.1.4-1,2</t>
  </si>
  <si>
    <t>D.1.2-2,3</t>
  </si>
  <si>
    <t>D.1.4-2,3</t>
  </si>
  <si>
    <t xml:space="preserve">Videotelefon barevný, nástěnný, 7" </t>
  </si>
  <si>
    <t>Videorozbočovač</t>
  </si>
  <si>
    <t>Audio/video jednotka</t>
  </si>
  <si>
    <t xml:space="preserve">Tlačítkový modul, 4 tlačítka </t>
  </si>
  <si>
    <t>Prověření stávající kabeláže, úpravy</t>
  </si>
  <si>
    <t>Instalační krabice tabla na povrch, stříška proti dešti</t>
  </si>
  <si>
    <t>Kryt tlačítkového modulu</t>
  </si>
  <si>
    <t>KT - Kabelové trasy slaboproudých systémů</t>
  </si>
  <si>
    <t>korugovaná chránička DN40</t>
  </si>
  <si>
    <t>Vysekání kapsy ve zdi z betonu, krabice do 100x100x50 mm</t>
  </si>
  <si>
    <t>Vysekání drážky ve zdi z betonu do hl. 30 mm, š. do 30 mm</t>
  </si>
  <si>
    <t>Rozebrání zámkové dlažby</t>
  </si>
  <si>
    <t>Zpětné položení zámkové dlažby, včetně zhutnění a přípravy podloží</t>
  </si>
  <si>
    <t>trubka ohebná DN16</t>
  </si>
  <si>
    <t>trubka ohebná DN20</t>
  </si>
  <si>
    <t>trubka ohebná DN25</t>
  </si>
  <si>
    <t xml:space="preserve">Rekapitulace </t>
  </si>
  <si>
    <t>SLP_SK - Strukturovaná kabeláž</t>
  </si>
  <si>
    <t>SLP_PZTS - Poplachový zabezpečovací a tísňový systém</t>
  </si>
  <si>
    <t>SLP_DT - Domácí telefon</t>
  </si>
  <si>
    <t>D.1.4-3</t>
  </si>
  <si>
    <t>KT - Kabelové trasy silnoproudých systémů</t>
  </si>
  <si>
    <t>Trubka ohebná PVC DN25</t>
  </si>
  <si>
    <t>1-CXKH-V-J P60-O 2x1,5</t>
  </si>
  <si>
    <t>Vysekání drážky ve zdi z betonu do hl. 30 mm, š. do 70 mm</t>
  </si>
  <si>
    <t>Rekognoskace stávajících tras, demontáž stávajících elektroinstalací</t>
  </si>
  <si>
    <t>SP - Silnoproudé instalace</t>
  </si>
  <si>
    <t>Rozvaděče a příslušenství</t>
  </si>
  <si>
    <t>Rozvaděč RS3</t>
  </si>
  <si>
    <t>Instalační materiál</t>
  </si>
  <si>
    <t>Zásuvka 400V/32A zapuštěná IP44</t>
  </si>
  <si>
    <t xml:space="preserve">Zasuvka bílá 2P+T bezšroubová s clonkami </t>
  </si>
  <si>
    <t>Spínač ř.1</t>
  </si>
  <si>
    <t xml:space="preserve">Přepínač ř.6 </t>
  </si>
  <si>
    <t>Přepínač ř.6+6</t>
  </si>
  <si>
    <t>Přepínač ř.7</t>
  </si>
  <si>
    <t>Přístroj spínače trojpólového 1011-0-0816 CZ</t>
  </si>
  <si>
    <t>Kryt jednoduchý, s čirým průzorem3558A-A00933 B</t>
  </si>
  <si>
    <t>Doutnavka signalizační 3916-62220</t>
  </si>
  <si>
    <t xml:space="preserve">Klapka jednoduchá bílá </t>
  </si>
  <si>
    <t xml:space="preserve">Klapka dělená bílá </t>
  </si>
  <si>
    <t xml:space="preserve">1_rameček bílý </t>
  </si>
  <si>
    <t xml:space="preserve">2_rameček bílý </t>
  </si>
  <si>
    <t xml:space="preserve">3_rameček bílý </t>
  </si>
  <si>
    <t xml:space="preserve">5_rameček bílý </t>
  </si>
  <si>
    <t>Svorkovnice ekvipotenciální v krabici KO100</t>
  </si>
  <si>
    <t>Svorka na potrubí typ Bernard</t>
  </si>
  <si>
    <t>termostat prostorový digitální</t>
  </si>
  <si>
    <t>požární tlačítko se sklem</t>
  </si>
  <si>
    <t>Přidružený materiál</t>
  </si>
  <si>
    <t xml:space="preserve">Úprava stávajících silnoproudých instalací </t>
  </si>
  <si>
    <t>Cena SP celkem bez DPH</t>
  </si>
  <si>
    <t>SV - Svítidla</t>
  </si>
  <si>
    <t>Svítidla včetně zdrojů</t>
  </si>
  <si>
    <t>Kuchyňská LED podlinka</t>
  </si>
  <si>
    <t>"1" - Interiérové LED svítidlo bezrámečkového designu, mikroprizmatický difuzor, 23W, Ra80, 4000K, vyzařovací plocha 1800 cm2, IP20/40, 3982 lm</t>
  </si>
  <si>
    <t>"2" - Interiérové LED svítidlo bezrámečkového designu, mikroprizmatický difuzor, spotřeba 31W, Ra80, 4000K, vyzařovací plocha 3600 cm2, IP20/40, 5914 lm</t>
  </si>
  <si>
    <t>"3" - Interiérové LED svítidlo bezrámečkového designu, opálový difuzor, 32W, Ra80, 4000K, vyzařovací plocha 1320 cm2, IP44, 3700 lm</t>
  </si>
  <si>
    <t>"N1" - Interiérové přisazené nouzové LED svítidlo , spotřeba 5 W, Ra70, 5000K, optický systém, vyzařovací plocha 5 cm2, IP20, autotest, 254 lm</t>
  </si>
  <si>
    <t>Přidružený materiál (svorky apod.)</t>
  </si>
  <si>
    <t>Demontáže a likvidace stávajících svítidel</t>
  </si>
  <si>
    <t>Cena SV celkem bez DPH</t>
  </si>
  <si>
    <t>Rozvodnice zápustná 120M</t>
  </si>
  <si>
    <t xml:space="preserve">SPD T1+T2 TNS </t>
  </si>
  <si>
    <t>jistič 10k 6B-1</t>
  </si>
  <si>
    <t>jistič 10k 10B-1</t>
  </si>
  <si>
    <t>jistič 10k 16B-1</t>
  </si>
  <si>
    <t>jistič 10k 16C-1</t>
  </si>
  <si>
    <t>jistič 10k 10B-3</t>
  </si>
  <si>
    <t>jistič 10k 16B-3</t>
  </si>
  <si>
    <t>jistič 10k 25B-3</t>
  </si>
  <si>
    <t>Spínač páčkový 63-3</t>
  </si>
  <si>
    <t xml:space="preserve">Podpěťová spoušť pro vypínač 63-3 nereagující na napájecí napětí </t>
  </si>
  <si>
    <t>Proudový chránič 10k 40-4-030AC</t>
  </si>
  <si>
    <t>Proudový chránič 10k 10B-1N-030AC</t>
  </si>
  <si>
    <t>Instalační stykač 16A-10-230V</t>
  </si>
  <si>
    <t>Instalační stykač 25A-40-230V-Manualní spínání</t>
  </si>
  <si>
    <t>Řadová svorka šedá, 2,5mm2</t>
  </si>
  <si>
    <t>Řadová svorka modrá, 2,5mm2</t>
  </si>
  <si>
    <t>Řadová svorka šedá, 6mm2</t>
  </si>
  <si>
    <t>Řadová svorka modrá, 6mm2</t>
  </si>
  <si>
    <t>drobný materiál (svorky, lišty, vydrátování, atd.)</t>
  </si>
  <si>
    <t>Cena celkem bez DPH</t>
  </si>
  <si>
    <t>10.</t>
  </si>
  <si>
    <t>11.</t>
  </si>
  <si>
    <t>12.</t>
  </si>
  <si>
    <t>13.</t>
  </si>
  <si>
    <t>SLP_KT - Kabelové trasy slaboproudých systémů</t>
  </si>
  <si>
    <t>SLN_KT - Kabelové trasy silnoproudých systémů</t>
  </si>
  <si>
    <t>SLN_SP - Silnoproudé instalace</t>
  </si>
  <si>
    <t>SLN_SV - Svítidla</t>
  </si>
  <si>
    <t>SLN_Rozvaděč RS3</t>
  </si>
  <si>
    <t>Ostatní práce</t>
  </si>
  <si>
    <t>Čištění vnitřních ploch oken a dveří dvojitých nebo zdvojených po provedení malířských prací</t>
  </si>
  <si>
    <t>Oškrábání staré malby v místnostech výšky do 5,00m</t>
  </si>
  <si>
    <t>Základní akrylátová jednonásobná penetrace podkladu v místnostech výšky do 5,00m</t>
  </si>
  <si>
    <t>Dvojnásobné bílé malby ze směsí za mokra výborně otěruvzdorných v místnostech výšky do 5,00 m</t>
  </si>
  <si>
    <t>Příplatek k cenám 1x  maleb ze směsí za mokra otěruvzdorných za barevnou malbu tónovanou přípravky</t>
  </si>
  <si>
    <t>Vyčištění budov občanské výstavby při výšce podlaží do 5m zametením a omytím hladkých podlah</t>
  </si>
  <si>
    <t>Oprava vnitřní vápenocementové štukové omítky stěn v rozsahu plochy do 10%</t>
  </si>
  <si>
    <t>Oprava vnitřní vápenocementové štukové omítky stropů v rozsahu plochy do 10%</t>
  </si>
  <si>
    <t>Zakrytí vnitřních ploch  konstrukcí nebo prvků  v místnostech výšky do 5,00 m</t>
  </si>
  <si>
    <t>Zakrytí vnitřních podlah včetně pozdějšího odkrytí</t>
  </si>
  <si>
    <t>lepenka vlnitá dvouvrstvá C1102, role š. 100 cm</t>
  </si>
  <si>
    <t>Stěhování nábytku a jiného zařízení</t>
  </si>
  <si>
    <t>Cena ostatní práce celkem bez DPH</t>
  </si>
  <si>
    <t>Demontáž stávající posuvné steny, včetně likvidace</t>
  </si>
  <si>
    <t xml:space="preserve">Zhotovitel: </t>
  </si>
  <si>
    <t>ROZPOČET - PAVILON D (zadání)</t>
  </si>
  <si>
    <t>Dodávka a montáž dělící stěny vč. výrobní dokumentace dle specifikace invetsora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</si>
</sst>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69" formatCode="0.0%"/>
    <numFmt numFmtId="170" formatCode="#,##0&quot; Kč&quot;;[Red]\-#,##0&quot; Kč&quot;"/>
    <numFmt numFmtId="171" formatCode="#,##0.00&quot; Kč&quot;;[Red]\-#,##0.00&quot; Kč&quot;"/>
    <numFmt numFmtId="172" formatCode="_(&quot;$&quot;* #,##0_);_(&quot;$&quot;* \(#,##0\);_(&quot;$&quot;* &quot;-&quot;_);_(@_)"/>
    <numFmt numFmtId="173" formatCode="#,##0.0_);[Red]\(#,##0.0\)"/>
    <numFmt numFmtId="174" formatCode="#,##0\ &quot;Kč&quot;"/>
    <numFmt numFmtId="175" formatCode="#,##0.00\ &quot;Kč&quot;;[Red]#,##0.00\ &quot;Kč&quot;"/>
    <numFmt numFmtId="176" formatCode="_-* #,##0_-;\-* #,##0_-;_-* &quot;-&quot;_-;_-@_-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;\-#,##0.00"/>
    <numFmt numFmtId="188" formatCode="#,##0.000_);\(#,##0.000\)"/>
    <numFmt numFmtId="189" formatCode="_ * #,##0_ ;_ * \-#,##0_ ;_ * &quot;-&quot;_ ;_ @_ "/>
    <numFmt numFmtId="190" formatCode="_ * #,##0.00_ ;_ * \-#,##0.00_ ;_ * &quot;-&quot;??_ ;_ @_ "/>
    <numFmt numFmtId="191" formatCode="_-* #,##0.00_-;\-* #,##0.00_-;_-* &quot;-&quot;??_-;_-@_-"/>
    <numFmt numFmtId="192" formatCode="_-* #,##0.00\ [$€-1]_-;\-* #,##0.00\ [$€-1]_-;_-* &quot;-&quot;??\ [$€-1]_-"/>
    <numFmt numFmtId="193" formatCode="#,##0;\-#,##0"/>
    <numFmt numFmtId="194" formatCode="_(&quot;Kč&quot;* #,##0.00_);_(&quot;Kč&quot;* \(#,##0.00\);_(&quot;Kč&quot;* &quot;-&quot;??_);_(@_)"/>
    <numFmt numFmtId="195" formatCode="_-* #,##0.00&quot; Kč&quot;_-;\-* #,##0.00&quot; Kč&quot;_-;_-* \-??&quot; Kč&quot;_-;_-@_-"/>
    <numFmt numFmtId="196" formatCode="mmm\-yy_)"/>
    <numFmt numFmtId="197" formatCode="0.0%;\(0.0%\)"/>
    <numFmt numFmtId="198" formatCode="0%_);[Red]\(0%\)"/>
    <numFmt numFmtId="199" formatCode="0.0%_);[Red]\(0.0%\)"/>
    <numFmt numFmtId="200" formatCode="0.0%;[Red]\-0.0%"/>
    <numFmt numFmtId="201" formatCode="0.00%;[Red]\-0.00%"/>
    <numFmt numFmtId="202" formatCode="00##"/>
    <numFmt numFmtId="203" formatCode="#,##0;[Red]\-#,##0"/>
    <numFmt numFmtId="204" formatCode="#,##0\ _S_k"/>
    <numFmt numFmtId="205" formatCode="###,###,_);[Red]\(###,###,\)"/>
    <numFmt numFmtId="206" formatCode="###,###.0,_);[Red]\(###,###.0,\)"/>
    <numFmt numFmtId="207" formatCode="hh:mm\ AM/PM"/>
    <numFmt numFmtId="208" formatCode="_ &quot;Fr.&quot;\ * #,##0_ ;_ &quot;Fr.&quot;\ * \-#,##0_ ;_ &quot;Fr.&quot;\ * &quot;-&quot;_ ;_ @_ "/>
    <numFmt numFmtId="209" formatCode="_ &quot;Fr.&quot;\ * #,##0.00_ ;_ &quot;Fr.&quot;\ * \-#,##0.00_ ;_ &quot;Fr.&quot;\ * &quot;-&quot;??_ ;_ @_ "/>
    <numFmt numFmtId="210" formatCode="_-&quot;Ł&quot;* #,##0_-;\-&quot;Ł&quot;* #,##0_-;_-&quot;Ł&quot;* &quot;-&quot;_-;_-@_-"/>
    <numFmt numFmtId="211" formatCode="_-&quot;Ł&quot;* #,##0.00_-;\-&quot;Ł&quot;* #,##0.00_-;_-&quot;Ł&quot;* &quot;-&quot;??_-;_-@_-"/>
    <numFmt numFmtId="212" formatCode="###0_)"/>
  </numFmts>
  <fonts count="114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u/>
      <sz val="12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10"/>
      <color indexed="1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color theme="0"/>
      <name val="Arial"/>
      <family val="2"/>
      <charset val="238"/>
    </font>
    <font>
      <sz val="10"/>
      <color rgb="FFFF0000"/>
      <name val="Arial"/>
      <family val="2"/>
      <charset val="238"/>
    </font>
    <font>
      <sz val="1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1"/>
      <color indexed="8"/>
      <name val="Arial"/>
      <family val="2"/>
      <charset val="238"/>
    </font>
    <font>
      <sz val="11"/>
      <name val="formata"/>
      <charset val="238"/>
    </font>
    <font>
      <sz val="10"/>
      <color rgb="FF0070C0"/>
      <name val="Arial CE"/>
      <family val="2"/>
      <charset val="238"/>
    </font>
    <font>
      <b/>
      <sz val="12"/>
      <color theme="0"/>
      <name val="Arial CE"/>
      <family val="2"/>
      <charset val="238"/>
    </font>
  </fonts>
  <fills count="6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61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4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7" fillId="0" borderId="0">
      <alignment vertical="top"/>
    </xf>
    <xf numFmtId="0" fontId="58" fillId="0" borderId="0"/>
    <xf numFmtId="0" fontId="77" fillId="0" borderId="0"/>
    <xf numFmtId="0" fontId="60" fillId="0" borderId="0"/>
    <xf numFmtId="0" fontId="79" fillId="0" borderId="0"/>
    <xf numFmtId="0" fontId="79" fillId="0" borderId="0"/>
    <xf numFmtId="0" fontId="28" fillId="0" borderId="0"/>
    <xf numFmtId="0" fontId="28" fillId="0" borderId="0"/>
    <xf numFmtId="0" fontId="28" fillId="0" borderId="0"/>
    <xf numFmtId="0" fontId="60" fillId="0" borderId="0"/>
    <xf numFmtId="0" fontId="79" fillId="0" borderId="0"/>
    <xf numFmtId="0" fontId="79" fillId="0" borderId="0"/>
    <xf numFmtId="0" fontId="28" fillId="0" borderId="0"/>
    <xf numFmtId="0" fontId="28" fillId="0" borderId="0"/>
    <xf numFmtId="0" fontId="28" fillId="0" borderId="0"/>
    <xf numFmtId="0" fontId="80" fillId="0" borderId="0"/>
    <xf numFmtId="0" fontId="79" fillId="0" borderId="0"/>
    <xf numFmtId="0" fontId="79" fillId="0" borderId="0"/>
    <xf numFmtId="0" fontId="50" fillId="0" borderId="0"/>
    <xf numFmtId="0" fontId="50" fillId="0" borderId="0"/>
    <xf numFmtId="0" fontId="50" fillId="0" borderId="0"/>
    <xf numFmtId="0" fontId="60" fillId="0" borderId="0"/>
    <xf numFmtId="0" fontId="43" fillId="0" borderId="0"/>
    <xf numFmtId="0" fontId="60" fillId="0" borderId="0"/>
    <xf numFmtId="0" fontId="20" fillId="0" borderId="0"/>
    <xf numFmtId="0" fontId="43" fillId="0" borderId="0"/>
    <xf numFmtId="0" fontId="43" fillId="0" borderId="0"/>
    <xf numFmtId="0" fontId="80" fillId="0" borderId="0"/>
    <xf numFmtId="0" fontId="81" fillId="0" borderId="0"/>
    <xf numFmtId="0" fontId="43" fillId="0" borderId="0"/>
    <xf numFmtId="0" fontId="81" fillId="0" borderId="0"/>
    <xf numFmtId="0" fontId="81" fillId="0" borderId="0"/>
    <xf numFmtId="0" fontId="81" fillId="0" borderId="0"/>
    <xf numFmtId="0" fontId="60" fillId="0" borderId="0"/>
    <xf numFmtId="0" fontId="60" fillId="0" borderId="0"/>
    <xf numFmtId="0" fontId="81" fillId="0" borderId="0"/>
    <xf numFmtId="49" fontId="20" fillId="0" borderId="0"/>
    <xf numFmtId="49" fontId="82" fillId="0" borderId="0"/>
    <xf numFmtId="49" fontId="82" fillId="0" borderId="0"/>
    <xf numFmtId="49" fontId="82" fillId="0" borderId="0"/>
    <xf numFmtId="49" fontId="20" fillId="0" borderId="0"/>
    <xf numFmtId="0" fontId="43" fillId="0" borderId="0"/>
    <xf numFmtId="0" fontId="81" fillId="0" borderId="0"/>
    <xf numFmtId="0" fontId="81" fillId="0" borderId="0"/>
    <xf numFmtId="0" fontId="81" fillId="0" borderId="0"/>
    <xf numFmtId="0" fontId="80" fillId="0" borderId="0"/>
    <xf numFmtId="0" fontId="83" fillId="0" borderId="0"/>
    <xf numFmtId="0" fontId="43" fillId="0" borderId="0"/>
    <xf numFmtId="0" fontId="81" fillId="0" borderId="0"/>
    <xf numFmtId="0" fontId="80" fillId="0" borderId="0"/>
    <xf numFmtId="0" fontId="43" fillId="0" borderId="0"/>
    <xf numFmtId="0" fontId="20" fillId="0" borderId="0" applyProtection="0"/>
    <xf numFmtId="0" fontId="60" fillId="0" borderId="0"/>
    <xf numFmtId="0" fontId="43" fillId="0" borderId="0"/>
    <xf numFmtId="0" fontId="60" fillId="0" borderId="0"/>
    <xf numFmtId="0" fontId="81" fillId="0" borderId="0"/>
    <xf numFmtId="0" fontId="79" fillId="0" borderId="0"/>
    <xf numFmtId="0" fontId="79" fillId="0" borderId="0"/>
    <xf numFmtId="0" fontId="50" fillId="0" borderId="0"/>
    <xf numFmtId="0" fontId="50" fillId="0" borderId="0"/>
    <xf numFmtId="0" fontId="50" fillId="0" borderId="0"/>
    <xf numFmtId="0" fontId="80" fillId="0" borderId="0"/>
    <xf numFmtId="0" fontId="81" fillId="0" borderId="0"/>
    <xf numFmtId="0" fontId="79" fillId="0" borderId="0"/>
    <xf numFmtId="0" fontId="79" fillId="0" borderId="0"/>
    <xf numFmtId="0" fontId="50" fillId="0" borderId="0"/>
    <xf numFmtId="0" fontId="50" fillId="0" borderId="0"/>
    <xf numFmtId="0" fontId="50" fillId="0" borderId="0"/>
    <xf numFmtId="0" fontId="80" fillId="0" borderId="0"/>
    <xf numFmtId="0" fontId="60" fillId="0" borderId="0"/>
    <xf numFmtId="0" fontId="20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4" fillId="32" borderId="0" applyProtection="0"/>
    <xf numFmtId="0" fontId="84" fillId="32" borderId="0" applyProtection="0"/>
    <xf numFmtId="0" fontId="84" fillId="32" borderId="0" applyProtection="0"/>
    <xf numFmtId="6" fontId="20" fillId="0" borderId="0" applyFont="0" applyFill="0" applyBorder="0" applyAlignment="0" applyProtection="0"/>
    <xf numFmtId="170" fontId="79" fillId="0" borderId="0" applyFill="0" applyBorder="0" applyAlignment="0" applyProtection="0"/>
    <xf numFmtId="170" fontId="79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0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8" fontId="20" fillId="0" borderId="0" applyFont="0" applyFill="0" applyBorder="0" applyAlignment="0" applyProtection="0"/>
    <xf numFmtId="171" fontId="79" fillId="0" borderId="0" applyFill="0" applyBorder="0" applyAlignment="0" applyProtection="0"/>
    <xf numFmtId="171" fontId="79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1" fillId="0" borderId="0"/>
    <xf numFmtId="0" fontId="81" fillId="0" borderId="0"/>
    <xf numFmtId="0" fontId="86" fillId="0" borderId="0" applyProtection="0"/>
    <xf numFmtId="0" fontId="80" fillId="0" borderId="0"/>
    <xf numFmtId="0" fontId="79" fillId="0" borderId="0"/>
    <xf numFmtId="0" fontId="79" fillId="0" borderId="0"/>
    <xf numFmtId="0" fontId="50" fillId="0" borderId="0"/>
    <xf numFmtId="0" fontId="50" fillId="0" borderId="0"/>
    <xf numFmtId="0" fontId="50" fillId="0" borderId="0"/>
    <xf numFmtId="0" fontId="60" fillId="0" borderId="0"/>
    <xf numFmtId="0" fontId="20" fillId="0" borderId="0"/>
    <xf numFmtId="0" fontId="81" fillId="0" borderId="0"/>
    <xf numFmtId="0" fontId="81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0" fillId="0" borderId="0"/>
    <xf numFmtId="0" fontId="79" fillId="0" borderId="0"/>
    <xf numFmtId="0" fontId="79" fillId="0" borderId="0"/>
    <xf numFmtId="0" fontId="50" fillId="0" borderId="0"/>
    <xf numFmtId="0" fontId="50" fillId="0" borderId="0"/>
    <xf numFmtId="0" fontId="50" fillId="0" borderId="0"/>
    <xf numFmtId="0" fontId="83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2" fillId="0" borderId="0"/>
    <xf numFmtId="49" fontId="76" fillId="0" borderId="13"/>
    <xf numFmtId="172" fontId="79" fillId="0" borderId="0" applyFont="0" applyFill="0" applyBorder="0" applyAlignment="0" applyProtection="0"/>
    <xf numFmtId="49" fontId="86" fillId="0" borderId="13"/>
    <xf numFmtId="49" fontId="86" fillId="0" borderId="13"/>
    <xf numFmtId="49" fontId="86" fillId="0" borderId="13"/>
    <xf numFmtId="49" fontId="20" fillId="0" borderId="14"/>
    <xf numFmtId="49" fontId="20" fillId="0" borderId="14"/>
    <xf numFmtId="49" fontId="80" fillId="0" borderId="13"/>
    <xf numFmtId="49" fontId="80" fillId="0" borderId="13"/>
    <xf numFmtId="49" fontId="80" fillId="0" borderId="13"/>
    <xf numFmtId="49" fontId="86" fillId="0" borderId="13"/>
    <xf numFmtId="49" fontId="86" fillId="0" borderId="13"/>
    <xf numFmtId="49" fontId="86" fillId="0" borderId="13"/>
    <xf numFmtId="49" fontId="86" fillId="0" borderId="13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34" borderId="0" applyNumberFormat="0" applyBorder="0" applyAlignment="0" applyProtection="0"/>
    <xf numFmtId="0" fontId="79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5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39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34" borderId="0" applyNumberFormat="0" applyBorder="0" applyAlignment="0" applyProtection="0"/>
    <xf numFmtId="0" fontId="79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28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2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43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1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2" fillId="49" borderId="0" applyNumberFormat="0" applyBorder="0" applyAlignment="0" applyProtection="0"/>
    <xf numFmtId="0" fontId="79" fillId="49" borderId="0" applyNumberFormat="0" applyBorder="0" applyAlignment="0" applyProtection="0"/>
    <xf numFmtId="0" fontId="87" fillId="50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0" fontId="79" fillId="49" borderId="0" applyNumberFormat="0" applyBorder="0" applyAlignment="0" applyProtection="0"/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49" fontId="86" fillId="0" borderId="0">
      <alignment horizontal="left"/>
    </xf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52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46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8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88" fillId="44" borderId="0" applyNumberFormat="0" applyBorder="0" applyAlignment="0" applyProtection="0"/>
    <xf numFmtId="0" fontId="88" fillId="44" borderId="0" applyNumberFormat="0" applyBorder="0" applyAlignment="0" applyProtection="0"/>
    <xf numFmtId="0" fontId="88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88" fillId="45" borderId="0" applyNumberFormat="0" applyBorder="0" applyAlignment="0" applyProtection="0"/>
    <xf numFmtId="0" fontId="88" fillId="45" borderId="0" applyNumberFormat="0" applyBorder="0" applyAlignment="0" applyProtection="0"/>
    <xf numFmtId="0" fontId="88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45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7" borderId="0" applyNumberFormat="0" applyBorder="0" applyAlignment="0" applyProtection="0"/>
    <xf numFmtId="0" fontId="79" fillId="37" borderId="0" applyNumberFormat="0" applyBorder="0" applyAlignment="0" applyProtection="0"/>
    <xf numFmtId="0" fontId="88" fillId="36" borderId="0" applyNumberFormat="0" applyBorder="0" applyAlignment="0" applyProtection="0"/>
    <xf numFmtId="0" fontId="88" fillId="36" borderId="0" applyNumberFormat="0" applyBorder="0" applyAlignment="0" applyProtection="0"/>
    <xf numFmtId="0" fontId="88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36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57" borderId="0" applyNumberFormat="0" applyBorder="0" applyAlignment="0" applyProtection="0"/>
    <xf numFmtId="0" fontId="79" fillId="0" borderId="0" applyNumberFormat="0" applyFill="0" applyBorder="0" applyAlignment="0"/>
    <xf numFmtId="0" fontId="79" fillId="0" borderId="0">
      <alignment horizontal="right"/>
    </xf>
    <xf numFmtId="173" fontId="89" fillId="0" borderId="0" applyNumberFormat="0" applyFill="0" applyBorder="0" applyAlignment="0"/>
    <xf numFmtId="0" fontId="89" fillId="0" borderId="0" applyNumberFormat="0" applyFill="0" applyBorder="0" applyAlignment="0"/>
    <xf numFmtId="0" fontId="89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" fontId="79" fillId="0" borderId="1" applyAlignment="0">
      <alignment horizontal="left" vertical="center"/>
    </xf>
    <xf numFmtId="167" fontId="79" fillId="19" borderId="2" applyNumberFormat="0" applyFont="0" applyFill="0" applyBorder="0" applyAlignment="0">
      <alignment horizontal="center"/>
    </xf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90" fillId="0" borderId="15" applyNumberFormat="0" applyFill="0" applyAlignment="0" applyProtection="0"/>
    <xf numFmtId="0" fontId="90" fillId="0" borderId="15" applyNumberFormat="0" applyFill="0" applyAlignment="0" applyProtection="0"/>
    <xf numFmtId="0" fontId="90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0" fontId="79" fillId="0" borderId="15" applyNumberFormat="0" applyFill="0" applyAlignment="0" applyProtection="0"/>
    <xf numFmtId="174" fontId="3" fillId="0" borderId="37" applyNumberFormat="0" applyFont="0" applyFill="0" applyAlignment="0" applyProtection="0">
      <alignment horizontal="right"/>
    </xf>
    <xf numFmtId="175" fontId="79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1" fillId="0" borderId="0" applyBorder="0" applyProtection="0">
      <protection locked="0"/>
    </xf>
    <xf numFmtId="4" fontId="91" fillId="0" borderId="0" applyBorder="0" applyProtection="0">
      <protection locked="0"/>
    </xf>
    <xf numFmtId="4" fontId="91" fillId="0" borderId="0" applyBorder="0" applyProtection="0">
      <protection locked="0"/>
    </xf>
    <xf numFmtId="5" fontId="92" fillId="0" borderId="38" applyNumberFormat="0" applyFont="0" applyAlignment="0" applyProtection="0"/>
    <xf numFmtId="0" fontId="79" fillId="0" borderId="39" applyNumberFormat="0" applyAlignment="0" applyProtection="0"/>
    <xf numFmtId="0" fontId="79" fillId="0" borderId="39" applyNumberFormat="0" applyAlignment="0" applyProtection="0"/>
    <xf numFmtId="5" fontId="89" fillId="0" borderId="38" applyNumberFormat="0" applyFont="0" applyAlignment="0" applyProtection="0"/>
    <xf numFmtId="5" fontId="89" fillId="0" borderId="38" applyNumberFormat="0" applyFont="0" applyAlignment="0" applyProtection="0"/>
    <xf numFmtId="5" fontId="89" fillId="0" borderId="38" applyNumberFormat="0" applyFont="0" applyAlignment="0" applyProtection="0"/>
    <xf numFmtId="176" fontId="80" fillId="0" borderId="0" applyFont="0" applyFill="0" applyBorder="0" applyAlignment="0" applyProtection="0"/>
    <xf numFmtId="43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79" fillId="0" borderId="0" applyFill="0" applyBorder="0" applyAlignment="0" applyProtection="0"/>
    <xf numFmtId="178" fontId="79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79" fillId="0" borderId="0" applyFill="0" applyBorder="0" applyAlignment="0" applyProtection="0"/>
    <xf numFmtId="180" fontId="79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2" fontId="80" fillId="0" borderId="0" applyFont="0" applyFill="0" applyBorder="0" applyAlignment="0" applyProtection="0"/>
    <xf numFmtId="181" fontId="80" fillId="0" borderId="0" applyFont="0" applyFill="0" applyBorder="0" applyAlignment="0" applyProtection="0"/>
    <xf numFmtId="182" fontId="20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" fontId="79" fillId="0" borderId="0"/>
    <xf numFmtId="15" fontId="20" fillId="0" borderId="0" applyFont="0" applyFill="0" applyBorder="0" applyAlignment="0" applyProtection="0">
      <alignment horizontal="left"/>
    </xf>
    <xf numFmtId="183" fontId="79" fillId="0" borderId="0" applyFill="0" applyBorder="0" applyAlignment="0" applyProtection="0"/>
    <xf numFmtId="183" fontId="79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3" fillId="0" borderId="40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79" fillId="0" borderId="0" applyFill="0" applyBorder="0" applyProtection="0">
      <alignment horizontal="left"/>
    </xf>
    <xf numFmtId="185" fontId="79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79" fillId="0" borderId="0" applyFill="0" applyBorder="0" applyAlignment="0" applyProtection="0"/>
    <xf numFmtId="186" fontId="79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80" fillId="0" borderId="0" applyFont="0" applyFill="0" applyBorder="0" applyAlignment="0" applyProtection="0"/>
    <xf numFmtId="187" fontId="79" fillId="0" borderId="0" applyFill="0" applyBorder="0" applyAlignment="0" applyProtection="0"/>
    <xf numFmtId="187" fontId="79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8" fontId="20" fillId="0" borderId="0" applyFont="0" applyFill="0" applyBorder="0" applyAlignment="0"/>
    <xf numFmtId="188" fontId="79" fillId="0" borderId="0" applyFill="0" applyBorder="0" applyAlignment="0"/>
    <xf numFmtId="188" fontId="79" fillId="0" borderId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6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79" fillId="0" borderId="0" applyFont="0" applyFill="0" applyBorder="0" applyAlignment="0" applyProtection="0"/>
    <xf numFmtId="0" fontId="2" fillId="0" borderId="0"/>
    <xf numFmtId="0" fontId="79" fillId="0" borderId="0"/>
    <xf numFmtId="4" fontId="76" fillId="0" borderId="0" applyFont="0" applyFill="0" applyBorder="0" applyAlignment="0" applyProtection="0"/>
    <xf numFmtId="0" fontId="79" fillId="0" borderId="0"/>
    <xf numFmtId="49" fontId="94" fillId="58" borderId="0" applyBorder="0" applyProtection="0">
      <alignment horizontal="left"/>
    </xf>
    <xf numFmtId="0" fontId="95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0" fontId="79" fillId="38" borderId="0" applyNumberFormat="0" applyBorder="0" applyAlignment="0" applyProtection="0"/>
    <xf numFmtId="37" fontId="20" fillId="0" borderId="0" applyFill="0" applyBorder="0" applyAlignment="0">
      <protection locked="0"/>
    </xf>
    <xf numFmtId="169" fontId="20" fillId="0" borderId="41" applyFill="0" applyBorder="0" applyAlignment="0">
      <alignment horizontal="center"/>
      <protection locked="0"/>
    </xf>
    <xf numFmtId="169" fontId="20" fillId="0" borderId="0" applyFill="0" applyBorder="0" applyAlignment="0">
      <protection locked="0"/>
    </xf>
    <xf numFmtId="169" fontId="20" fillId="0" borderId="0" applyFill="0" applyBorder="0" applyAlignment="0">
      <protection locked="0"/>
    </xf>
    <xf numFmtId="169" fontId="97" fillId="0" borderId="41" applyFill="0" applyBorder="0" applyAlignment="0">
      <alignment horizontal="center"/>
      <protection locked="0"/>
    </xf>
    <xf numFmtId="169" fontId="97" fillId="0" borderId="41" applyFill="0" applyBorder="0" applyAlignment="0">
      <alignment horizontal="center"/>
      <protection locked="0"/>
    </xf>
    <xf numFmtId="169" fontId="97" fillId="0" borderId="41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93" fontId="20" fillId="0" borderId="0" applyFill="0" applyBorder="0" applyAlignment="0">
      <protection locked="0"/>
    </xf>
    <xf numFmtId="188" fontId="20" fillId="0" borderId="0" applyFill="0" applyBorder="0" applyAlignment="0" applyProtection="0">
      <protection locked="0"/>
    </xf>
    <xf numFmtId="188" fontId="20" fillId="0" borderId="0" applyFill="0" applyBorder="0" applyAlignment="0" applyProtection="0"/>
    <xf numFmtId="188" fontId="20" fillId="0" borderId="0" applyFill="0" applyBorder="0" applyAlignment="0" applyProtection="0"/>
    <xf numFmtId="188" fontId="97" fillId="0" borderId="0" applyFill="0" applyBorder="0" applyAlignment="0" applyProtection="0">
      <protection locked="0"/>
    </xf>
    <xf numFmtId="188" fontId="97" fillId="0" borderId="0" applyFill="0" applyBorder="0" applyAlignment="0" applyProtection="0">
      <protection locked="0"/>
    </xf>
    <xf numFmtId="188" fontId="97" fillId="0" borderId="0" applyFill="0" applyBorder="0" applyAlignment="0" applyProtection="0">
      <protection locked="0"/>
    </xf>
    <xf numFmtId="193" fontId="20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59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79" fillId="60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79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4" fontId="9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5" fontId="79" fillId="0" borderId="0" applyFill="0" applyBorder="0" applyAlignment="0" applyProtection="0"/>
    <xf numFmtId="195" fontId="79" fillId="0" borderId="0" applyFill="0" applyBorder="0" applyAlignment="0" applyProtection="0"/>
    <xf numFmtId="44" fontId="85" fillId="0" borderId="0" applyFont="0" applyFill="0" applyBorder="0" applyAlignment="0" applyProtection="0"/>
    <xf numFmtId="44" fontId="85" fillId="0" borderId="0" applyFont="0" applyFill="0" applyBorder="0" applyAlignment="0" applyProtection="0"/>
    <xf numFmtId="44" fontId="85" fillId="0" borderId="0" applyFont="0" applyFill="0" applyBorder="0" applyAlignment="0" applyProtection="0"/>
    <xf numFmtId="195" fontId="20" fillId="0" borderId="0" applyFill="0" applyBorder="0" applyAlignment="0" applyProtection="0"/>
    <xf numFmtId="49" fontId="3" fillId="0" borderId="42" applyBorder="0" applyProtection="0">
      <alignment horizontal="left"/>
    </xf>
    <xf numFmtId="164" fontId="3" fillId="0" borderId="0" applyBorder="0" applyProtection="0"/>
    <xf numFmtId="0" fontId="79" fillId="0" borderId="0">
      <alignment horizontal="center"/>
    </xf>
    <xf numFmtId="196" fontId="85" fillId="0" borderId="0" applyFont="0" applyFill="0" applyBorder="0" applyAlignment="0" applyProtection="0"/>
    <xf numFmtId="196" fontId="79" fillId="0" borderId="0" applyFill="0" applyBorder="0" applyAlignment="0" applyProtection="0"/>
    <xf numFmtId="196" fontId="79" fillId="0" borderId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0" fontId="79" fillId="0" borderId="43" applyNumberFormat="0" applyFill="0" applyAlignment="0" applyProtection="0"/>
    <xf numFmtId="49" fontId="79" fillId="0" borderId="6" applyNumberFormat="0">
      <alignment horizontal="left" vertical="center"/>
    </xf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4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5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46" applyNumberFormat="0" applyFill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49" fontId="79" fillId="0" borderId="6" applyNumberFormat="0">
      <alignment horizontal="left" vertical="center"/>
    </xf>
    <xf numFmtId="49" fontId="79" fillId="0" borderId="6" applyNumberFormat="0">
      <alignment horizontal="left" vertical="center"/>
    </xf>
    <xf numFmtId="49" fontId="79" fillId="0" borderId="6" applyNumberFormat="0">
      <alignment horizontal="left" vertical="center"/>
    </xf>
    <xf numFmtId="49" fontId="79" fillId="0" borderId="6" applyNumberFormat="0">
      <alignment horizontal="left" vertical="center"/>
    </xf>
    <xf numFmtId="49" fontId="79" fillId="0" borderId="6" applyNumberFormat="0">
      <alignment horizontal="left" vertical="center"/>
    </xf>
    <xf numFmtId="4" fontId="79" fillId="0" borderId="0" applyFill="0" applyBorder="0" applyProtection="0">
      <alignment horizontal="right"/>
    </xf>
    <xf numFmtId="4" fontId="79" fillId="0" borderId="0" applyFill="0" applyBorder="0" applyProtection="0"/>
    <xf numFmtId="4" fontId="79" fillId="0" borderId="0" applyFill="0" applyBorder="0" applyProtection="0"/>
    <xf numFmtId="4" fontId="79" fillId="0" borderId="0" applyFill="0" applyBorder="0" applyProtection="0"/>
    <xf numFmtId="0" fontId="20" fillId="0" borderId="47" applyBorder="0" applyAlignment="0">
      <alignment horizontal="center" vertical="center"/>
    </xf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49" fontId="99" fillId="0" borderId="0" applyBorder="0" applyProtection="0"/>
    <xf numFmtId="0" fontId="3" fillId="0" borderId="42" applyBorder="0" applyProtection="0">
      <alignment horizontal="left"/>
      <protection locked="0"/>
    </xf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79" fillId="47" borderId="0" applyNumberFormat="0" applyBorder="0" applyAlignment="0" applyProtection="0"/>
    <xf numFmtId="0" fontId="100" fillId="0" borderId="14">
      <alignment horizontal="justify" vertical="center" wrapText="1"/>
      <protection locked="0"/>
    </xf>
    <xf numFmtId="173" fontId="20" fillId="0" borderId="0" applyFill="0" applyBorder="0" applyAlignment="0"/>
    <xf numFmtId="173" fontId="101" fillId="0" borderId="0" applyFill="0" applyBorder="0" applyAlignment="0"/>
    <xf numFmtId="173" fontId="101" fillId="0" borderId="0" applyFill="0" applyBorder="0" applyAlignment="0"/>
    <xf numFmtId="173" fontId="101" fillId="0" borderId="0" applyFill="0" applyBorder="0" applyAlignment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79" fillId="0" borderId="0"/>
    <xf numFmtId="0" fontId="79" fillId="0" borderId="0"/>
    <xf numFmtId="0" fontId="102" fillId="0" borderId="0"/>
    <xf numFmtId="0" fontId="1" fillId="0" borderId="0"/>
    <xf numFmtId="0" fontId="79" fillId="0" borderId="0"/>
    <xf numFmtId="0" fontId="79" fillId="0" borderId="0"/>
    <xf numFmtId="0" fontId="1" fillId="0" borderId="0"/>
    <xf numFmtId="0" fontId="79" fillId="0" borderId="0"/>
    <xf numFmtId="0" fontId="79" fillId="0" borderId="0"/>
    <xf numFmtId="0" fontId="1" fillId="0" borderId="0"/>
    <xf numFmtId="0" fontId="79" fillId="0" borderId="0"/>
    <xf numFmtId="0" fontId="79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79" fillId="0" borderId="0"/>
    <xf numFmtId="0" fontId="79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20" fillId="0" borderId="0"/>
    <xf numFmtId="0" fontId="2" fillId="0" borderId="0"/>
    <xf numFmtId="0" fontId="76" fillId="0" borderId="0"/>
    <xf numFmtId="0" fontId="2" fillId="0" borderId="0"/>
    <xf numFmtId="0" fontId="2" fillId="0" borderId="0" applyFill="0"/>
    <xf numFmtId="0" fontId="86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3" fillId="0" borderId="0"/>
    <xf numFmtId="0" fontId="76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6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6" fillId="0" borderId="0"/>
    <xf numFmtId="0" fontId="20" fillId="0" borderId="0"/>
    <xf numFmtId="0" fontId="79" fillId="0" borderId="0"/>
    <xf numFmtId="0" fontId="7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6" fillId="0" borderId="0"/>
    <xf numFmtId="0" fontId="79" fillId="0" borderId="0"/>
    <xf numFmtId="0" fontId="79" fillId="0" borderId="0"/>
    <xf numFmtId="0" fontId="20" fillId="0" borderId="0"/>
    <xf numFmtId="0" fontId="20" fillId="0" borderId="0"/>
    <xf numFmtId="0" fontId="79" fillId="0" borderId="0" applyProtection="0"/>
    <xf numFmtId="0" fontId="79" fillId="0" borderId="0" applyProtection="0"/>
    <xf numFmtId="0" fontId="79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9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6" fillId="0" borderId="0"/>
    <xf numFmtId="0" fontId="79" fillId="0" borderId="0"/>
    <xf numFmtId="0" fontId="7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5" fillId="0" borderId="0"/>
    <xf numFmtId="0" fontId="79" fillId="0" borderId="0"/>
    <xf numFmtId="0" fontId="7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6" fillId="0" borderId="0"/>
    <xf numFmtId="0" fontId="79" fillId="0" borderId="0"/>
    <xf numFmtId="0" fontId="7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9" fillId="0" borderId="0"/>
    <xf numFmtId="0" fontId="79" fillId="0" borderId="0"/>
    <xf numFmtId="0" fontId="79" fillId="0" borderId="0"/>
    <xf numFmtId="0" fontId="76" fillId="0" borderId="0"/>
    <xf numFmtId="0" fontId="79" fillId="0" borderId="0"/>
    <xf numFmtId="0" fontId="79" fillId="0" borderId="0"/>
    <xf numFmtId="0" fontId="79" fillId="0" borderId="0" applyProtection="0"/>
    <xf numFmtId="0" fontId="76" fillId="0" borderId="0"/>
    <xf numFmtId="197" fontId="20" fillId="0" borderId="48" applyFont="0" applyFill="0" applyBorder="0" applyAlignment="0" applyProtection="0">
      <alignment horizontal="right"/>
    </xf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79" fillId="0" borderId="0" applyFill="0" applyBorder="0" applyAlignment="0" applyProtection="0"/>
    <xf numFmtId="197" fontId="79" fillId="0" borderId="0" applyFill="0" applyBorder="0" applyAlignment="0" applyProtection="0"/>
    <xf numFmtId="198" fontId="20" fillId="0" borderId="0" applyFont="0" applyFill="0" applyBorder="0" applyAlignment="0" applyProtection="0"/>
    <xf numFmtId="198" fontId="79" fillId="0" borderId="0" applyFill="0" applyBorder="0" applyAlignment="0" applyProtection="0"/>
    <xf numFmtId="198" fontId="79" fillId="0" borderId="0" applyFill="0" applyBorder="0" applyAlignment="0" applyProtection="0"/>
    <xf numFmtId="199" fontId="20" fillId="0" borderId="0" applyFont="0" applyFill="0" applyBorder="0" applyAlignment="0" applyProtection="0"/>
    <xf numFmtId="199" fontId="79" fillId="0" borderId="0" applyFill="0" applyBorder="0" applyAlignment="0" applyProtection="0"/>
    <xf numFmtId="199" fontId="79" fillId="0" borderId="0" applyFill="0" applyBorder="0" applyAlignment="0" applyProtection="0"/>
    <xf numFmtId="200" fontId="20" fillId="0" borderId="0" applyFont="0" applyFill="0" applyBorder="0" applyAlignment="0" applyProtection="0"/>
    <xf numFmtId="200" fontId="79" fillId="0" borderId="0" applyFill="0" applyBorder="0" applyAlignment="0" applyProtection="0"/>
    <xf numFmtId="200" fontId="79" fillId="0" borderId="0" applyFill="0" applyBorder="0" applyAlignment="0" applyProtection="0"/>
    <xf numFmtId="201" fontId="20" fillId="0" borderId="0" applyFont="0" applyFill="0" applyBorder="0" applyAlignment="0" applyProtection="0"/>
    <xf numFmtId="201" fontId="79" fillId="0" borderId="0" applyFill="0" applyBorder="0" applyAlignment="0" applyProtection="0"/>
    <xf numFmtId="201" fontId="79" fillId="0" borderId="0" applyFill="0" applyBorder="0" applyAlignment="0" applyProtection="0"/>
    <xf numFmtId="10" fontId="20" fillId="0" borderId="0" applyFont="0" applyFill="0" applyBorder="0" applyAlignment="0" applyProtection="0"/>
    <xf numFmtId="0" fontId="104" fillId="0" borderId="49"/>
    <xf numFmtId="0" fontId="79" fillId="0" borderId="0"/>
    <xf numFmtId="0" fontId="100" fillId="0" borderId="37" applyNumberFormat="0" applyFont="0" applyFill="0" applyAlignment="0" applyProtection="0"/>
    <xf numFmtId="0" fontId="100" fillId="0" borderId="14" applyProtection="0">
      <alignment vertical="center"/>
    </xf>
    <xf numFmtId="49" fontId="79" fillId="0" borderId="0">
      <alignment horizontal="left"/>
    </xf>
    <xf numFmtId="0" fontId="105" fillId="0" borderId="14" applyProtection="0">
      <alignment horizontal="justify" vertical="center" wrapText="1"/>
    </xf>
    <xf numFmtId="202" fontId="79" fillId="0" borderId="0" applyProtection="0">
      <alignment horizontal="left"/>
    </xf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0" fontId="79" fillId="39" borderId="10" applyNumberFormat="0" applyAlignment="0" applyProtection="0"/>
    <xf numFmtId="9" fontId="9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0" fontId="79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1" borderId="0" applyNumberFormat="0" applyFont="0" applyBorder="0" applyAlignment="0" applyProtection="0"/>
    <xf numFmtId="0" fontId="79" fillId="62" borderId="0" applyNumberFormat="0" applyBorder="0" applyAlignment="0" applyProtection="0"/>
    <xf numFmtId="0" fontId="79" fillId="62" borderId="0" applyNumberFormat="0" applyBorder="0" applyAlignment="0" applyProtection="0"/>
    <xf numFmtId="0" fontId="106" fillId="0" borderId="0"/>
    <xf numFmtId="3" fontId="93" fillId="0" borderId="0">
      <alignment horizontal="right" vertical="top"/>
      <protection locked="0"/>
    </xf>
    <xf numFmtId="1" fontId="86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76" fillId="0" borderId="0">
      <alignment horizontal="center" vertical="center"/>
      <protection locked="0"/>
    </xf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79" fillId="40" borderId="0" applyNumberFormat="0" applyBorder="0" applyAlignment="0" applyProtection="0"/>
    <xf numFmtId="0" fontId="107" fillId="0" borderId="0"/>
    <xf numFmtId="0" fontId="92" fillId="0" borderId="0"/>
    <xf numFmtId="4" fontId="79" fillId="0" borderId="0" applyFill="0" applyBorder="0" applyProtection="0">
      <alignment horizontal="left"/>
    </xf>
    <xf numFmtId="4" fontId="79" fillId="0" borderId="0" applyFill="0" applyBorder="0" applyProtection="0"/>
    <xf numFmtId="4" fontId="79" fillId="0" borderId="0" applyFill="0" applyBorder="0" applyProtection="0"/>
    <xf numFmtId="4" fontId="79" fillId="0" borderId="0" applyFill="0" applyProtection="0"/>
    <xf numFmtId="4" fontId="79" fillId="0" borderId="0" applyFill="0" applyBorder="0" applyProtection="0"/>
    <xf numFmtId="4" fontId="79" fillId="0" borderId="0" applyFill="0" applyBorder="0" applyProtection="0"/>
    <xf numFmtId="0" fontId="79" fillId="63" borderId="0">
      <alignment horizontal="left"/>
    </xf>
    <xf numFmtId="0" fontId="79" fillId="64" borderId="0"/>
    <xf numFmtId="0" fontId="81" fillId="0" borderId="0"/>
    <xf numFmtId="0" fontId="79" fillId="0" borderId="0"/>
    <xf numFmtId="0" fontId="79" fillId="0" borderId="0"/>
    <xf numFmtId="0" fontId="79" fillId="0" borderId="0"/>
    <xf numFmtId="0" fontId="60" fillId="0" borderId="0"/>
    <xf numFmtId="0" fontId="80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0" fontId="20" fillId="0" borderId="0" applyFill="0" applyBorder="0" applyAlignment="0" applyProtection="0"/>
    <xf numFmtId="200" fontId="79" fillId="0" borderId="0" applyFill="0" applyBorder="0" applyAlignment="0" applyProtection="0"/>
    <xf numFmtId="200" fontId="79" fillId="0" borderId="0" applyFill="0" applyBorder="0" applyAlignment="0" applyProtection="0"/>
    <xf numFmtId="203" fontId="79" fillId="0" borderId="0" applyFill="0" applyBorder="0" applyAlignment="0" applyProtection="0"/>
    <xf numFmtId="203" fontId="79" fillId="0" borderId="0" applyFill="0" applyBorder="0" applyAlignment="0" applyProtection="0"/>
    <xf numFmtId="204" fontId="108" fillId="0" borderId="50">
      <alignment vertical="top" wrapText="1"/>
      <protection locked="0"/>
    </xf>
    <xf numFmtId="49" fontId="79" fillId="0" borderId="0" applyFill="0" applyBorder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05" fontId="79" fillId="0" borderId="0" applyFill="0" applyBorder="0" applyAlignment="0" applyProtection="0"/>
    <xf numFmtId="205" fontId="79" fillId="0" borderId="0" applyFill="0" applyBorder="0" applyAlignment="0" applyProtection="0"/>
    <xf numFmtId="206" fontId="20" fillId="0" borderId="0" applyFont="0" applyFill="0" applyBorder="0" applyAlignment="0" applyProtection="0"/>
    <xf numFmtId="206" fontId="79" fillId="0" borderId="0" applyFill="0" applyBorder="0" applyAlignment="0" applyProtection="0"/>
    <xf numFmtId="206" fontId="79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207" fontId="79" fillId="0" borderId="0" applyFill="0" applyBorder="0" applyAlignment="0" applyProtection="0"/>
    <xf numFmtId="38" fontId="20" fillId="0" borderId="51" applyNumberFormat="0" applyFont="0" applyFill="0" applyAlignment="0" applyProtection="0"/>
    <xf numFmtId="0" fontId="79" fillId="0" borderId="52" applyNumberFormat="0" applyFill="0" applyAlignment="0" applyProtection="0"/>
    <xf numFmtId="0" fontId="79" fillId="0" borderId="52" applyNumberFormat="0" applyFill="0" applyAlignment="0" applyProtection="0"/>
    <xf numFmtId="0" fontId="79" fillId="0" borderId="0"/>
    <xf numFmtId="0" fontId="79" fillId="32" borderId="53">
      <alignment vertical="center"/>
    </xf>
    <xf numFmtId="10" fontId="20" fillId="0" borderId="54" applyNumberFormat="0" applyFont="0" applyFill="0" applyAlignment="0" applyProtection="0"/>
    <xf numFmtId="0" fontId="79" fillId="0" borderId="55" applyNumberFormat="0" applyFill="0" applyAlignment="0" applyProtection="0"/>
    <xf numFmtId="0" fontId="79" fillId="0" borderId="55" applyNumberFormat="0" applyFill="0" applyAlignment="0" applyProtection="0"/>
    <xf numFmtId="0" fontId="79" fillId="36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6" borderId="16" applyNumberFormat="0" applyAlignment="0" applyProtection="0"/>
    <xf numFmtId="0" fontId="79" fillId="36" borderId="16" applyNumberFormat="0" applyAlignment="0" applyProtection="0"/>
    <xf numFmtId="0" fontId="79" fillId="36" borderId="16" applyNumberFormat="0" applyAlignment="0" applyProtection="0"/>
    <xf numFmtId="0" fontId="79" fillId="36" borderId="16" applyNumberFormat="0" applyAlignment="0" applyProtection="0"/>
    <xf numFmtId="0" fontId="79" fillId="36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79" fillId="37" borderId="16" applyNumberFormat="0" applyAlignment="0" applyProtection="0"/>
    <xf numFmtId="0" fontId="21" fillId="0" borderId="0"/>
    <xf numFmtId="0" fontId="3" fillId="0" borderId="0"/>
    <xf numFmtId="0" fontId="79" fillId="28" borderId="16" applyNumberFormat="0" applyAlignment="0" applyProtection="0"/>
    <xf numFmtId="0" fontId="79" fillId="34" borderId="16" applyNumberFormat="0" applyAlignment="0" applyProtection="0"/>
    <xf numFmtId="0" fontId="79" fillId="34" borderId="16" applyNumberFormat="0" applyAlignment="0" applyProtection="0"/>
    <xf numFmtId="0" fontId="79" fillId="28" borderId="16" applyNumberFormat="0" applyAlignment="0" applyProtection="0"/>
    <xf numFmtId="0" fontId="79" fillId="28" borderId="16" applyNumberFormat="0" applyAlignment="0" applyProtection="0"/>
    <xf numFmtId="0" fontId="79" fillId="28" borderId="16" applyNumberFormat="0" applyAlignment="0" applyProtection="0"/>
    <xf numFmtId="0" fontId="79" fillId="28" borderId="16" applyNumberFormat="0" applyAlignment="0" applyProtection="0"/>
    <xf numFmtId="0" fontId="79" fillId="28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44" borderId="16" applyNumberFormat="0" applyAlignment="0" applyProtection="0"/>
    <xf numFmtId="0" fontId="79" fillId="28" borderId="17" applyNumberFormat="0" applyAlignment="0" applyProtection="0"/>
    <xf numFmtId="0" fontId="79" fillId="34" borderId="17" applyNumberFormat="0" applyAlignment="0" applyProtection="0"/>
    <xf numFmtId="0" fontId="79" fillId="34" borderId="17" applyNumberFormat="0" applyAlignment="0" applyProtection="0"/>
    <xf numFmtId="0" fontId="79" fillId="28" borderId="17" applyNumberFormat="0" applyAlignment="0" applyProtection="0"/>
    <xf numFmtId="0" fontId="79" fillId="28" borderId="17" applyNumberFormat="0" applyAlignment="0" applyProtection="0"/>
    <xf numFmtId="0" fontId="79" fillId="28" borderId="17" applyNumberFormat="0" applyAlignment="0" applyProtection="0"/>
    <xf numFmtId="0" fontId="79" fillId="28" borderId="17" applyNumberFormat="0" applyAlignment="0" applyProtection="0"/>
    <xf numFmtId="0" fontId="79" fillId="28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44" borderId="17" applyNumberFormat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208" fontId="20" fillId="0" borderId="0" applyFont="0" applyFill="0" applyBorder="0" applyAlignment="0" applyProtection="0"/>
    <xf numFmtId="209" fontId="20" fillId="0" borderId="0" applyFont="0" applyFill="0" applyBorder="0" applyAlignment="0" applyProtection="0"/>
    <xf numFmtId="21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0" fillId="0" borderId="50" applyFont="0" applyFill="0" applyBorder="0" applyAlignment="0" applyProtection="0"/>
    <xf numFmtId="212" fontId="79" fillId="0" borderId="0" applyFill="0" applyBorder="0" applyAlignment="0" applyProtection="0"/>
    <xf numFmtId="212" fontId="79" fillId="0" borderId="0" applyFill="0" applyBorder="0" applyAlignment="0" applyProtection="0"/>
    <xf numFmtId="0" fontId="86" fillId="0" borderId="0"/>
    <xf numFmtId="0" fontId="9" fillId="0" borderId="13">
      <alignment vertical="center" wrapText="1"/>
    </xf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5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7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66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1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5" borderId="0" applyNumberFormat="0" applyBorder="0" applyAlignment="0" applyProtection="0"/>
    <xf numFmtId="0" fontId="79" fillId="53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3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56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79" fillId="68" borderId="0" applyNumberFormat="0" applyBorder="0" applyAlignment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109" fillId="0" borderId="0"/>
  </cellStyleXfs>
  <cellXfs count="274">
    <xf numFmtId="0" fontId="0" fillId="0" borderId="0" xfId="0"/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" fontId="0" fillId="0" borderId="0" xfId="0" applyNumberFormat="1" applyBorder="1" applyAlignment="1" applyProtection="1">
      <alignment vertical="center"/>
    </xf>
    <xf numFmtId="4" fontId="3" fillId="0" borderId="19" xfId="0" applyNumberFormat="1" applyFont="1" applyFill="1" applyBorder="1" applyAlignment="1" applyProtection="1">
      <alignment vertical="center"/>
      <protection locked="0"/>
    </xf>
    <xf numFmtId="6" fontId="0" fillId="0" borderId="0" xfId="0" applyNumberFormat="1"/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3" fillId="0" borderId="21" xfId="0" applyNumberFormat="1" applyFont="1" applyFill="1" applyBorder="1" applyAlignment="1" applyProtection="1">
      <alignment vertical="center"/>
      <protection locked="0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" fontId="16" fillId="0" borderId="19" xfId="0" applyNumberFormat="1" applyFont="1" applyFill="1" applyBorder="1" applyAlignment="1" applyProtection="1">
      <alignment vertical="center"/>
      <protection locked="0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0" fillId="0" borderId="0" xfId="0" applyAlignment="1">
      <alignment horizontal="left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3" fillId="0" borderId="0" xfId="54" applyFont="1" applyFill="1" applyBorder="1" applyAlignment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49" fontId="10" fillId="0" borderId="19" xfId="0" applyNumberFormat="1" applyFont="1" applyFill="1" applyBorder="1" applyAlignment="1" applyProtection="1">
      <alignment horizontal="center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2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9" fontId="3" fillId="0" borderId="19" xfId="0" applyNumberFormat="1" applyFont="1" applyFill="1" applyBorder="1" applyAlignment="1" applyProtection="1">
      <alignment horizontal="left" vertical="center" wrapText="1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5" fillId="0" borderId="19" xfId="0" applyNumberFormat="1" applyFont="1" applyFill="1" applyBorder="1" applyAlignment="1" applyProtection="1">
      <alignment horizontal="center" vertical="center"/>
    </xf>
    <xf numFmtId="49" fontId="56" fillId="0" borderId="19" xfId="0" applyNumberFormat="1" applyFont="1" applyFill="1" applyBorder="1" applyAlignment="1" applyProtection="1">
      <alignment horizontal="left" vertical="center"/>
    </xf>
    <xf numFmtId="4" fontId="0" fillId="0" borderId="19" xfId="0" applyNumberFormat="1" applyFont="1" applyFill="1" applyBorder="1" applyAlignment="1" applyProtection="1">
      <alignment vertical="center"/>
    </xf>
    <xf numFmtId="169" fontId="3" fillId="0" borderId="19" xfId="0" applyNumberFormat="1" applyFont="1" applyFill="1" applyBorder="1" applyAlignment="1" applyProtection="1">
      <alignment horizontal="left" vertical="center" wrapText="1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61" fillId="31" borderId="35" xfId="0" applyFont="1" applyFill="1" applyBorder="1" applyAlignment="1">
      <alignment vertical="center"/>
    </xf>
    <xf numFmtId="0" fontId="61" fillId="31" borderId="0" xfId="0" applyFont="1" applyFill="1" applyBorder="1" applyAlignment="1">
      <alignment vertical="center"/>
    </xf>
    <xf numFmtId="0" fontId="62" fillId="31" borderId="0" xfId="0" applyFont="1" applyFill="1" applyAlignment="1">
      <alignment vertical="center"/>
    </xf>
    <xf numFmtId="0" fontId="63" fillId="31" borderId="0" xfId="0" applyFont="1" applyFill="1" applyAlignment="1">
      <alignment vertical="center"/>
    </xf>
    <xf numFmtId="0" fontId="2" fillId="0" borderId="3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67" fillId="0" borderId="35" xfId="0" applyFont="1" applyBorder="1" applyAlignment="1">
      <alignment vertical="center"/>
    </xf>
    <xf numFmtId="0" fontId="69" fillId="0" borderId="35" xfId="0" applyFont="1" applyBorder="1" applyAlignment="1">
      <alignment vertical="center"/>
    </xf>
    <xf numFmtId="0" fontId="59" fillId="0" borderId="0" xfId="0" applyFont="1" applyAlignment="1">
      <alignment vertical="center"/>
    </xf>
    <xf numFmtId="0" fontId="64" fillId="0" borderId="0" xfId="0" applyFont="1" applyAlignment="1">
      <alignment vertical="center" wrapText="1"/>
    </xf>
    <xf numFmtId="0" fontId="59" fillId="0" borderId="35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68" fillId="0" borderId="0" xfId="0" applyFont="1" applyAlignment="1">
      <alignment vertical="center"/>
    </xf>
    <xf numFmtId="0" fontId="67" fillId="0" borderId="0" xfId="0" applyFont="1" applyAlignment="1">
      <alignment vertical="center"/>
    </xf>
    <xf numFmtId="0" fontId="66" fillId="0" borderId="0" xfId="0" applyFont="1" applyAlignment="1">
      <alignment vertical="center" wrapText="1"/>
    </xf>
    <xf numFmtId="0" fontId="59" fillId="0" borderId="0" xfId="0" applyFont="1" applyAlignment="1">
      <alignment vertical="center"/>
    </xf>
    <xf numFmtId="0" fontId="64" fillId="0" borderId="0" xfId="0" applyFont="1" applyAlignment="1"/>
    <xf numFmtId="0" fontId="59" fillId="0" borderId="0" xfId="0" applyFont="1" applyAlignment="1">
      <alignment vertical="top" wrapText="1"/>
    </xf>
    <xf numFmtId="49" fontId="72" fillId="28" borderId="19" xfId="0" applyNumberFormat="1" applyFont="1" applyFill="1" applyBorder="1" applyAlignment="1" applyProtection="1">
      <alignment horizontal="left" vertical="center"/>
    </xf>
    <xf numFmtId="0" fontId="0" fillId="0" borderId="19" xfId="0" applyBorder="1"/>
    <xf numFmtId="49" fontId="73" fillId="28" borderId="19" xfId="0" applyNumberFormat="1" applyFont="1" applyFill="1" applyBorder="1" applyAlignment="1" applyProtection="1">
      <alignment horizontal="left" vertical="center"/>
    </xf>
    <xf numFmtId="49" fontId="3" fillId="0" borderId="29" xfId="0" applyNumberFormat="1" applyFont="1" applyFill="1" applyBorder="1" applyAlignment="1" applyProtection="1">
      <alignment vertical="center" wrapText="1"/>
    </xf>
    <xf numFmtId="49" fontId="3" fillId="0" borderId="23" xfId="0" applyNumberFormat="1" applyFont="1" applyFill="1" applyBorder="1" applyAlignment="1" applyProtection="1">
      <alignment horizontal="center" vertical="top"/>
    </xf>
    <xf numFmtId="0" fontId="0" fillId="0" borderId="36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</xf>
    <xf numFmtId="0" fontId="0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center"/>
    </xf>
    <xf numFmtId="49" fontId="16" fillId="0" borderId="19" xfId="0" applyNumberFormat="1" applyFont="1" applyFill="1" applyBorder="1" applyAlignment="1" applyProtection="1">
      <alignment horizontal="center" vertical="center"/>
    </xf>
    <xf numFmtId="49" fontId="16" fillId="0" borderId="22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0" fontId="78" fillId="0" borderId="0" xfId="87" applyFont="1" applyAlignment="1">
      <alignment horizontal="center" vertical="center"/>
    </xf>
    <xf numFmtId="0" fontId="77" fillId="0" borderId="0" xfId="87"/>
    <xf numFmtId="168" fontId="41" fillId="0" borderId="0" xfId="0" applyNumberFormat="1" applyFont="1" applyAlignment="1">
      <alignment horizontal="center"/>
    </xf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74" fillId="0" borderId="19" xfId="0" applyFont="1" applyBorder="1" applyAlignment="1">
      <alignment horizontal="center"/>
    </xf>
    <xf numFmtId="4" fontId="3" fillId="0" borderId="29" xfId="0" applyNumberFormat="1" applyFont="1" applyFill="1" applyBorder="1" applyAlignment="1" applyProtection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5" fillId="0" borderId="19" xfId="0" applyNumberFormat="1" applyFont="1" applyFill="1" applyBorder="1" applyAlignment="1" applyProtection="1">
      <alignment horizontal="center" vertical="center"/>
    </xf>
    <xf numFmtId="168" fontId="4" fillId="0" borderId="21" xfId="0" applyNumberFormat="1" applyFont="1" applyFill="1" applyBorder="1" applyAlignment="1" applyProtection="1">
      <alignment horizontal="center" vertical="center"/>
    </xf>
    <xf numFmtId="168" fontId="42" fillId="0" borderId="19" xfId="0" applyNumberFormat="1" applyFont="1" applyFill="1" applyBorder="1" applyAlignment="1" applyProtection="1">
      <alignment horizontal="center" vertical="center"/>
    </xf>
    <xf numFmtId="168" fontId="42" fillId="0" borderId="22" xfId="0" applyNumberFormat="1" applyFont="1" applyFill="1" applyBorder="1" applyAlignment="1" applyProtection="1">
      <alignment horizontal="center" vertical="center"/>
    </xf>
    <xf numFmtId="168" fontId="0" fillId="0" borderId="0" xfId="0" applyNumberFormat="1" applyAlignment="1">
      <alignment horizontal="center"/>
    </xf>
    <xf numFmtId="0" fontId="7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" fontId="55" fillId="0" borderId="21" xfId="0" applyNumberFormat="1" applyFont="1" applyFill="1" applyBorder="1" applyAlignment="1" applyProtection="1">
      <alignment horizontal="center" vertical="center"/>
    </xf>
    <xf numFmtId="4" fontId="55" fillId="0" borderId="22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0" xfId="0" applyNumberFormat="1" applyFont="1" applyFill="1" applyBorder="1" applyAlignment="1" applyProtection="1">
      <alignment horizontal="left" vertical="center"/>
    </xf>
    <xf numFmtId="168" fontId="0" fillId="0" borderId="0" xfId="0" applyNumberFormat="1" applyBorder="1" applyAlignment="1">
      <alignment horizontal="center"/>
    </xf>
    <xf numFmtId="49" fontId="16" fillId="0" borderId="56" xfId="0" applyNumberFormat="1" applyFont="1" applyFill="1" applyBorder="1" applyAlignment="1" applyProtection="1">
      <alignment vertical="center"/>
    </xf>
    <xf numFmtId="49" fontId="16" fillId="0" borderId="56" xfId="0" applyNumberFormat="1" applyFont="1" applyFill="1" applyBorder="1" applyAlignment="1" applyProtection="1">
      <alignment horizontal="center" vertical="center"/>
    </xf>
    <xf numFmtId="168" fontId="42" fillId="0" borderId="56" xfId="0" applyNumberFormat="1" applyFont="1" applyFill="1" applyBorder="1" applyAlignment="1" applyProtection="1">
      <alignment horizontal="center" vertical="center"/>
    </xf>
    <xf numFmtId="49" fontId="3" fillId="0" borderId="23" xfId="0" applyNumberFormat="1" applyFont="1" applyFill="1" applyBorder="1" applyAlignment="1" applyProtection="1">
      <alignment vertical="center" wrapText="1"/>
    </xf>
    <xf numFmtId="168" fontId="4" fillId="0" borderId="23" xfId="0" applyNumberFormat="1" applyFont="1" applyFill="1" applyBorder="1" applyAlignment="1" applyProtection="1">
      <alignment horizontal="center" vertical="center"/>
    </xf>
    <xf numFmtId="4" fontId="3" fillId="0" borderId="23" xfId="0" applyNumberFormat="1" applyFont="1" applyFill="1" applyBorder="1" applyAlignment="1" applyProtection="1">
      <alignment vertical="center"/>
      <protection locked="0"/>
    </xf>
    <xf numFmtId="4" fontId="8" fillId="0" borderId="23" xfId="0" applyNumberFormat="1" applyFont="1" applyFill="1" applyBorder="1" applyAlignment="1" applyProtection="1">
      <alignment vertical="center"/>
    </xf>
    <xf numFmtId="0" fontId="0" fillId="0" borderId="0" xfId="0" applyAlignment="1">
      <alignment horizontal="left" vertical="center"/>
    </xf>
    <xf numFmtId="0" fontId="74" fillId="0" borderId="19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3" fillId="0" borderId="22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Border="1" applyAlignment="1" applyProtection="1">
      <alignment vertical="center"/>
    </xf>
    <xf numFmtId="4" fontId="55" fillId="0" borderId="56" xfId="0" applyNumberFormat="1" applyFont="1" applyFill="1" applyBorder="1" applyAlignment="1" applyProtection="1">
      <alignment horizontal="center" vertical="center"/>
    </xf>
    <xf numFmtId="9" fontId="3" fillId="0" borderId="29" xfId="0" applyNumberFormat="1" applyFont="1" applyFill="1" applyBorder="1" applyAlignment="1" applyProtection="1">
      <alignment horizontal="left" vertical="center" wrapText="1"/>
    </xf>
    <xf numFmtId="49" fontId="3" fillId="0" borderId="28" xfId="0" applyNumberFormat="1" applyFont="1" applyFill="1" applyBorder="1" applyAlignment="1" applyProtection="1">
      <alignment vertical="center"/>
    </xf>
    <xf numFmtId="4" fontId="3" fillId="0" borderId="59" xfId="0" applyNumberFormat="1" applyFont="1" applyFill="1" applyBorder="1" applyAlignment="1" applyProtection="1">
      <alignment vertical="center"/>
    </xf>
    <xf numFmtId="4" fontId="19" fillId="0" borderId="29" xfId="0" applyNumberFormat="1" applyFont="1" applyFill="1" applyBorder="1" applyAlignment="1" applyProtection="1">
      <alignment vertical="center"/>
    </xf>
    <xf numFmtId="49" fontId="110" fillId="0" borderId="0" xfId="87" applyNumberFormat="1" applyFont="1" applyFill="1" applyBorder="1" applyAlignment="1">
      <alignment horizontal="left" vertical="top" wrapText="1"/>
    </xf>
    <xf numFmtId="0" fontId="78" fillId="0" borderId="0" xfId="87" applyFont="1" applyAlignment="1">
      <alignment horizontal="left" vertical="top"/>
    </xf>
    <xf numFmtId="0" fontId="111" fillId="0" borderId="0" xfId="87" applyFont="1"/>
    <xf numFmtId="0" fontId="111" fillId="0" borderId="0" xfId="87" applyFont="1" applyAlignment="1">
      <alignment horizontal="left" vertical="top" wrapText="1"/>
    </xf>
    <xf numFmtId="0" fontId="111" fillId="0" borderId="0" xfId="87" applyFont="1" applyAlignment="1">
      <alignment wrapText="1"/>
    </xf>
    <xf numFmtId="0" fontId="111" fillId="0" borderId="0" xfId="87" applyFont="1" applyAlignment="1">
      <alignment horizontal="left" vertical="top"/>
    </xf>
    <xf numFmtId="49" fontId="6" fillId="27" borderId="18" xfId="0" applyNumberFormat="1" applyFont="1" applyFill="1" applyBorder="1" applyAlignment="1" applyProtection="1">
      <alignment horizontal="center" vertical="center" wrapText="1"/>
    </xf>
    <xf numFmtId="49" fontId="112" fillId="0" borderId="19" xfId="0" applyNumberFormat="1" applyFont="1" applyFill="1" applyBorder="1" applyAlignment="1" applyProtection="1">
      <alignment horizontal="center" vertical="center"/>
    </xf>
    <xf numFmtId="49" fontId="10" fillId="0" borderId="19" xfId="0" applyNumberFormat="1" applyFont="1" applyFill="1" applyBorder="1" applyAlignment="1" applyProtection="1">
      <alignment horizontal="center" vertical="center" wrapText="1"/>
    </xf>
    <xf numFmtId="14" fontId="0" fillId="0" borderId="0" xfId="0" applyNumberFormat="1" applyAlignment="1" applyProtection="1">
      <alignment horizontal="center" vertical="center"/>
    </xf>
    <xf numFmtId="49" fontId="72" fillId="28" borderId="19" xfId="0" applyNumberFormat="1" applyFont="1" applyFill="1" applyBorder="1" applyAlignment="1" applyProtection="1">
      <alignment horizontal="center" vertical="center"/>
    </xf>
    <xf numFmtId="49" fontId="73" fillId="28" borderId="19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center" vertical="center" wrapText="1"/>
    </xf>
    <xf numFmtId="49" fontId="3" fillId="0" borderId="23" xfId="0" applyNumberFormat="1" applyFont="1" applyFill="1" applyBorder="1" applyAlignment="1" applyProtection="1">
      <alignment horizontal="center" vertical="center" wrapText="1"/>
    </xf>
    <xf numFmtId="49" fontId="3" fillId="0" borderId="21" xfId="0" applyNumberFormat="1" applyFont="1" applyFill="1" applyBorder="1" applyAlignment="1" applyProtection="1">
      <alignment horizontal="center" vertical="center" wrapText="1"/>
    </xf>
    <xf numFmtId="49" fontId="17" fillId="0" borderId="19" xfId="0" applyNumberFormat="1" applyFont="1" applyFill="1" applyBorder="1" applyAlignment="1" applyProtection="1">
      <alignment horizontal="center" vertical="center" wrapText="1"/>
    </xf>
    <xf numFmtId="0" fontId="74" fillId="0" borderId="0" xfId="0" applyFont="1" applyBorder="1" applyAlignment="1" applyProtection="1">
      <alignment horizontal="center" vertical="center" wrapText="1"/>
    </xf>
    <xf numFmtId="0" fontId="74" fillId="0" borderId="0" xfId="0" applyFont="1" applyBorder="1" applyAlignment="1" applyProtection="1">
      <alignment vertical="top" wrapText="1"/>
    </xf>
    <xf numFmtId="49" fontId="56" fillId="0" borderId="19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center" wrapText="1"/>
    </xf>
    <xf numFmtId="0" fontId="2" fillId="0" borderId="0" xfId="0" applyFont="1" applyAlignment="1" applyProtection="1">
      <alignment horizontal="center" vertical="center"/>
    </xf>
    <xf numFmtId="0" fontId="15" fillId="0" borderId="0" xfId="0" applyFont="1" applyAlignment="1">
      <alignment horizontal="center"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0" fontId="0" fillId="0" borderId="36" xfId="0" applyFont="1" applyFill="1" applyBorder="1" applyAlignment="1">
      <alignment vertical="center" wrapText="1"/>
    </xf>
    <xf numFmtId="49" fontId="3" fillId="0" borderId="36" xfId="0" applyNumberFormat="1" applyFont="1" applyFill="1" applyBorder="1" applyAlignment="1" applyProtection="1">
      <alignment horizontal="left" vertical="center"/>
    </xf>
    <xf numFmtId="49" fontId="55" fillId="0" borderId="27" xfId="0" applyNumberFormat="1" applyFont="1" applyFill="1" applyBorder="1" applyAlignment="1" applyProtection="1">
      <alignment horizontal="center" vertical="center"/>
    </xf>
    <xf numFmtId="49" fontId="10" fillId="0" borderId="21" xfId="0" applyNumberFormat="1" applyFont="1" applyFill="1" applyBorder="1" applyAlignment="1" applyProtection="1">
      <alignment horizontal="lef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42" fillId="0" borderId="56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0" fillId="0" borderId="0" xfId="0" applyNumberFormat="1" applyAlignment="1">
      <alignment horizontal="right"/>
    </xf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horizontal="center" vertical="center" wrapText="1"/>
    </xf>
    <xf numFmtId="49" fontId="16" fillId="0" borderId="60" xfId="0" applyNumberFormat="1" applyFont="1" applyFill="1" applyBorder="1" applyAlignment="1" applyProtection="1">
      <alignment horizontal="left" vertical="center"/>
    </xf>
    <xf numFmtId="49" fontId="3" fillId="0" borderId="60" xfId="0" applyNumberFormat="1" applyFont="1" applyFill="1" applyBorder="1" applyAlignment="1" applyProtection="1">
      <alignment horizontal="left" vertical="center"/>
    </xf>
    <xf numFmtId="0" fontId="0" fillId="0" borderId="60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49" fontId="16" fillId="0" borderId="60" xfId="0" applyNumberFormat="1" applyFont="1" applyFill="1" applyBorder="1" applyAlignment="1" applyProtection="1">
      <alignment vertical="center"/>
    </xf>
    <xf numFmtId="49" fontId="113" fillId="0" borderId="60" xfId="0" applyNumberFormat="1" applyFont="1" applyFill="1" applyBorder="1" applyAlignment="1" applyProtection="1">
      <alignment vertical="center"/>
    </xf>
    <xf numFmtId="0" fontId="0" fillId="0" borderId="0" xfId="0" applyBorder="1" applyAlignment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3" fillId="0" borderId="22" xfId="0" applyNumberFormat="1" applyFont="1" applyFill="1" applyBorder="1" applyAlignment="1" applyProtection="1">
      <alignment vertical="top"/>
      <protection locked="0"/>
    </xf>
    <xf numFmtId="4" fontId="8" fillId="0" borderId="22" xfId="0" applyNumberFormat="1" applyFont="1" applyFill="1" applyBorder="1" applyAlignment="1" applyProtection="1">
      <alignment vertical="top"/>
    </xf>
    <xf numFmtId="4" fontId="0" fillId="0" borderId="0" xfId="0" applyNumberFormat="1" applyFont="1" applyBorder="1" applyAlignment="1" applyProtection="1">
      <alignment vertical="center"/>
    </xf>
    <xf numFmtId="0" fontId="0" fillId="0" borderId="0" xfId="0" applyAlignment="1">
      <alignment vertical="center" wrapText="1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0" fontId="2" fillId="0" borderId="0" xfId="0" applyFont="1" applyAlignment="1">
      <alignment vertical="center"/>
    </xf>
    <xf numFmtId="0" fontId="71" fillId="31" borderId="0" xfId="0" applyFont="1" applyFill="1" applyAlignment="1">
      <alignment horizontal="left" vertical="center" wrapText="1"/>
    </xf>
    <xf numFmtId="0" fontId="62" fillId="31" borderId="0" xfId="0" applyFont="1" applyFill="1" applyAlignment="1">
      <alignment horizontal="left" vertical="center" wrapText="1"/>
    </xf>
    <xf numFmtId="0" fontId="64" fillId="0" borderId="0" xfId="0" applyFont="1" applyAlignment="1">
      <alignment vertical="center" wrapText="1"/>
    </xf>
    <xf numFmtId="0" fontId="2" fillId="0" borderId="35" xfId="0" applyFont="1" applyBorder="1" applyAlignment="1">
      <alignment vertical="center"/>
    </xf>
    <xf numFmtId="0" fontId="66" fillId="0" borderId="0" xfId="0" applyFont="1" applyAlignment="1">
      <alignment horizontal="left" vertical="center" wrapText="1"/>
    </xf>
    <xf numFmtId="0" fontId="67" fillId="0" borderId="0" xfId="0" applyFont="1" applyAlignment="1">
      <alignment vertical="center"/>
    </xf>
    <xf numFmtId="0" fontId="65" fillId="30" borderId="35" xfId="0" applyFont="1" applyFill="1" applyBorder="1" applyAlignment="1">
      <alignment horizontal="left" wrapText="1"/>
    </xf>
    <xf numFmtId="0" fontId="65" fillId="30" borderId="0" xfId="0" applyFont="1" applyFill="1" applyBorder="1" applyAlignment="1">
      <alignment horizontal="left" wrapText="1"/>
    </xf>
    <xf numFmtId="0" fontId="68" fillId="0" borderId="0" xfId="0" applyFont="1" applyAlignment="1">
      <alignment horizontal="left" vertical="center"/>
    </xf>
    <xf numFmtId="0" fontId="68" fillId="0" borderId="35" xfId="0" applyFont="1" applyBorder="1" applyAlignment="1">
      <alignment vertical="center"/>
    </xf>
    <xf numFmtId="0" fontId="68" fillId="0" borderId="0" xfId="0" applyFont="1" applyBorder="1" applyAlignment="1">
      <alignment vertical="center"/>
    </xf>
    <xf numFmtId="0" fontId="59" fillId="0" borderId="0" xfId="0" applyFont="1" applyAlignment="1">
      <alignment vertical="center"/>
    </xf>
    <xf numFmtId="0" fontId="59" fillId="0" borderId="0" xfId="0" applyFont="1" applyAlignment="1">
      <alignment horizontal="left" vertical="center"/>
    </xf>
    <xf numFmtId="0" fontId="69" fillId="0" borderId="35" xfId="0" applyFont="1" applyBorder="1" applyAlignment="1">
      <alignment vertical="center"/>
    </xf>
    <xf numFmtId="0" fontId="69" fillId="0" borderId="0" xfId="0" applyFont="1" applyBorder="1" applyAlignment="1">
      <alignment vertical="center"/>
    </xf>
    <xf numFmtId="0" fontId="59" fillId="0" borderId="0" xfId="0" applyFont="1" applyAlignment="1">
      <alignment horizontal="left" vertical="top" wrapText="1"/>
    </xf>
    <xf numFmtId="0" fontId="59" fillId="0" borderId="35" xfId="0" applyFont="1" applyBorder="1" applyAlignment="1">
      <alignment vertical="center"/>
    </xf>
    <xf numFmtId="49" fontId="65" fillId="30" borderId="35" xfId="0" applyNumberFormat="1" applyFont="1" applyFill="1" applyBorder="1" applyAlignment="1">
      <alignment horizontal="right"/>
    </xf>
    <xf numFmtId="49" fontId="65" fillId="30" borderId="0" xfId="0" applyNumberFormat="1" applyFont="1" applyFill="1" applyBorder="1" applyAlignment="1">
      <alignment horizontal="right"/>
    </xf>
    <xf numFmtId="0" fontId="70" fillId="0" borderId="0" xfId="0" applyFont="1" applyAlignment="1">
      <alignment vertical="center"/>
    </xf>
    <xf numFmtId="0" fontId="59" fillId="0" borderId="0" xfId="0" applyFont="1"/>
    <xf numFmtId="0" fontId="78" fillId="0" borderId="0" xfId="87" applyFont="1" applyAlignment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2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2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49" fontId="3" fillId="0" borderId="57" xfId="0" applyNumberFormat="1" applyFont="1" applyFill="1" applyBorder="1" applyAlignment="1" applyProtection="1">
      <alignment horizontal="center" vertical="center"/>
    </xf>
    <xf numFmtId="49" fontId="3" fillId="0" borderId="58" xfId="0" applyNumberFormat="1" applyFont="1" applyFill="1" applyBorder="1" applyAlignment="1" applyProtection="1">
      <alignment horizontal="center" vertical="center"/>
    </xf>
    <xf numFmtId="0" fontId="75" fillId="0" borderId="0" xfId="0" applyFont="1" applyAlignment="1">
      <alignment horizontal="left" vertical="top" wrapText="1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1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0" fontId="0" fillId="0" borderId="0" xfId="0" applyFont="1" applyBorder="1" applyAlignment="1" applyProtection="1">
      <alignment horizontal="left" vertical="top" wrapText="1"/>
    </xf>
    <xf numFmtId="0" fontId="0" fillId="0" borderId="0" xfId="0" applyFont="1" applyBorder="1" applyAlignment="1" applyProtection="1">
      <alignment horizontal="center" vertical="top" wrapText="1"/>
    </xf>
    <xf numFmtId="0" fontId="0" fillId="0" borderId="0" xfId="0" applyFont="1" applyBorder="1" applyAlignment="1" applyProtection="1">
      <alignment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te&#345;ina%20Bla&#357;&#225;kov&#225;/Desktop/ARCH&#205;V/2020/12-BD%20Karvin&#225;%20-%20rekonstrukce%20d&#367;m&#367;%2033,34,35%20-%20Kania/D.1.4.4%20SLN%20&#269;.p.33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view="pageBreakPreview" zoomScaleNormal="100" zoomScaleSheetLayoutView="100" workbookViewId="0"/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95" t="s">
        <v>62</v>
      </c>
      <c r="C2" s="96"/>
      <c r="D2" s="96"/>
      <c r="E2" s="96"/>
      <c r="F2" s="96"/>
      <c r="G2" s="96"/>
      <c r="H2" s="232" t="s">
        <v>138</v>
      </c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  <c r="AB2" s="233"/>
      <c r="AC2" s="233"/>
      <c r="AD2" s="233"/>
      <c r="AE2" s="233"/>
      <c r="AF2" s="233"/>
      <c r="AG2" s="233"/>
      <c r="AH2" s="233"/>
      <c r="AI2" s="233"/>
      <c r="AJ2" s="233"/>
      <c r="AK2" s="233"/>
      <c r="AL2" s="233"/>
      <c r="AM2" s="233"/>
      <c r="AN2" s="233"/>
      <c r="AO2" s="233"/>
      <c r="AP2" s="233"/>
      <c r="AQ2" s="233"/>
      <c r="AR2" s="233"/>
      <c r="AS2" s="233"/>
      <c r="AT2" s="233"/>
      <c r="AU2" s="233"/>
      <c r="AV2" s="233"/>
      <c r="AW2" s="233"/>
      <c r="AX2" s="233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234"/>
    </row>
    <row r="3" spans="2:63" ht="33" customHeight="1">
      <c r="B3" s="95"/>
      <c r="C3" s="96"/>
      <c r="D3" s="96"/>
      <c r="E3" s="96"/>
      <c r="F3" s="96"/>
      <c r="G3" s="96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  <c r="AB3" s="233"/>
      <c r="AC3" s="233"/>
      <c r="AD3" s="233"/>
      <c r="AE3" s="233"/>
      <c r="AF3" s="233"/>
      <c r="AG3" s="233"/>
      <c r="AH3" s="233"/>
      <c r="AI3" s="233"/>
      <c r="AJ3" s="233"/>
      <c r="AK3" s="233"/>
      <c r="AL3" s="233"/>
      <c r="AM3" s="233"/>
      <c r="AN3" s="233"/>
      <c r="AO3" s="233"/>
      <c r="AP3" s="233"/>
      <c r="AQ3" s="233"/>
      <c r="AR3" s="233"/>
      <c r="AS3" s="233"/>
      <c r="AT3" s="233"/>
      <c r="AU3" s="233"/>
      <c r="AV3" s="233"/>
      <c r="AW3" s="233"/>
      <c r="AX3" s="233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234"/>
    </row>
    <row r="4" spans="2:63">
      <c r="B4" s="99"/>
      <c r="C4" s="231"/>
      <c r="D4" s="231"/>
      <c r="E4" s="231"/>
      <c r="F4" s="231"/>
      <c r="G4" s="231"/>
      <c r="H4" s="231"/>
      <c r="I4" s="231"/>
      <c r="J4" s="231"/>
      <c r="K4" s="231"/>
      <c r="L4" s="231"/>
      <c r="M4" s="231"/>
      <c r="N4" s="231"/>
      <c r="O4" s="231"/>
      <c r="P4" s="231"/>
      <c r="Q4" s="231"/>
      <c r="R4" s="231"/>
      <c r="S4" s="231"/>
      <c r="T4" s="231"/>
      <c r="U4" s="231"/>
      <c r="V4" s="231"/>
      <c r="W4" s="231"/>
      <c r="X4" s="231"/>
      <c r="Y4" s="231"/>
      <c r="Z4" s="231"/>
      <c r="AA4" s="231"/>
      <c r="AB4" s="231"/>
      <c r="AC4" s="231"/>
      <c r="AD4" s="231"/>
      <c r="AE4" s="231"/>
      <c r="AF4" s="231"/>
      <c r="AG4" s="231"/>
      <c r="AH4" s="231"/>
      <c r="AI4" s="231"/>
      <c r="AJ4" s="231"/>
      <c r="AK4" s="231"/>
      <c r="AL4" s="231"/>
      <c r="AM4" s="231"/>
      <c r="AN4" s="231"/>
      <c r="AO4" s="231"/>
      <c r="AP4" s="231"/>
      <c r="AQ4" s="231"/>
      <c r="AR4" s="231"/>
      <c r="AS4" s="231"/>
      <c r="AT4" s="231"/>
      <c r="AU4" s="231"/>
      <c r="AV4" s="231"/>
      <c r="AW4" s="231"/>
      <c r="AX4" s="231"/>
      <c r="AY4" s="231"/>
      <c r="AZ4" s="231"/>
      <c r="BA4" s="231"/>
      <c r="BB4" s="231"/>
      <c r="BC4" s="231"/>
      <c r="BD4" s="231"/>
      <c r="BE4" s="231"/>
      <c r="BF4" s="231"/>
      <c r="BG4" s="231"/>
      <c r="BH4" s="231"/>
      <c r="BI4" s="231"/>
      <c r="BJ4" s="231"/>
      <c r="BK4" s="100"/>
    </row>
    <row r="5" spans="2:63">
      <c r="B5" s="235"/>
      <c r="C5" s="231"/>
      <c r="D5" s="231"/>
      <c r="E5" s="231"/>
      <c r="F5" s="231"/>
      <c r="G5" s="231"/>
      <c r="H5" s="231"/>
      <c r="I5" s="231"/>
      <c r="J5" s="231"/>
      <c r="K5" s="231"/>
      <c r="L5" s="231"/>
      <c r="M5" s="231"/>
      <c r="N5" s="231"/>
      <c r="O5" s="231"/>
      <c r="P5" s="231"/>
      <c r="Q5" s="231"/>
      <c r="R5" s="231"/>
      <c r="S5" s="231"/>
      <c r="T5" s="231"/>
      <c r="U5" s="231"/>
      <c r="V5" s="231"/>
      <c r="W5" s="231"/>
      <c r="X5" s="231"/>
      <c r="Y5" s="231"/>
      <c r="Z5" s="231"/>
      <c r="AA5" s="231"/>
      <c r="AB5" s="231"/>
      <c r="AC5" s="231"/>
      <c r="AD5" s="231"/>
      <c r="AE5" s="231"/>
      <c r="AF5" s="231"/>
      <c r="AG5" s="231"/>
      <c r="AH5" s="231"/>
      <c r="AI5" s="231"/>
      <c r="AJ5" s="231"/>
      <c r="AK5" s="231"/>
      <c r="AL5" s="231"/>
      <c r="AM5" s="231"/>
      <c r="AN5" s="231"/>
      <c r="AO5" s="231"/>
      <c r="AP5" s="231"/>
      <c r="AQ5" s="231"/>
      <c r="AR5" s="231"/>
      <c r="AS5" s="231"/>
      <c r="AT5" s="231"/>
      <c r="AU5" s="231"/>
      <c r="AV5" s="231"/>
      <c r="AW5" s="231"/>
      <c r="AX5" s="231"/>
      <c r="AY5" s="231"/>
      <c r="AZ5" s="231"/>
      <c r="BA5" s="231"/>
      <c r="BB5" s="231"/>
      <c r="BC5" s="231"/>
      <c r="BD5" s="231"/>
      <c r="BE5" s="231"/>
      <c r="BF5" s="231"/>
      <c r="BG5" s="231"/>
      <c r="BH5" s="231"/>
      <c r="BI5" s="231"/>
      <c r="BJ5" s="231"/>
      <c r="BK5" s="231"/>
    </row>
    <row r="6" spans="2:63">
      <c r="B6" s="235"/>
      <c r="C6" s="231"/>
      <c r="D6" s="231"/>
      <c r="E6" s="231"/>
      <c r="F6" s="231"/>
      <c r="G6" s="231"/>
      <c r="H6" s="231"/>
      <c r="I6" s="231"/>
      <c r="J6" s="231"/>
      <c r="K6" s="231"/>
      <c r="L6" s="231"/>
      <c r="M6" s="231"/>
      <c r="N6" s="231"/>
      <c r="O6" s="231"/>
      <c r="P6" s="231"/>
      <c r="Q6" s="231"/>
      <c r="R6" s="231"/>
      <c r="S6" s="231"/>
      <c r="T6" s="231"/>
      <c r="U6" s="231"/>
      <c r="V6" s="231"/>
      <c r="W6" s="231"/>
      <c r="X6" s="231"/>
      <c r="Y6" s="231"/>
      <c r="Z6" s="231"/>
      <c r="AA6" s="231"/>
      <c r="AB6" s="231"/>
      <c r="AC6" s="231"/>
      <c r="AD6" s="231"/>
      <c r="AE6" s="231"/>
      <c r="AF6" s="231"/>
      <c r="AG6" s="231"/>
      <c r="AH6" s="231"/>
      <c r="AI6" s="231"/>
      <c r="AJ6" s="231"/>
      <c r="AK6" s="231"/>
      <c r="AL6" s="231"/>
      <c r="AM6" s="231"/>
      <c r="AN6" s="231"/>
      <c r="AO6" s="231"/>
      <c r="AP6" s="231"/>
      <c r="AQ6" s="231"/>
      <c r="AR6" s="231"/>
      <c r="AS6" s="231"/>
      <c r="AT6" s="231"/>
      <c r="AU6" s="231"/>
      <c r="AV6" s="231"/>
      <c r="AW6" s="231"/>
      <c r="AX6" s="231"/>
      <c r="AY6" s="231"/>
      <c r="AZ6" s="231"/>
      <c r="BA6" s="231"/>
      <c r="BB6" s="231"/>
      <c r="BC6" s="231"/>
      <c r="BD6" s="231"/>
      <c r="BE6" s="231"/>
      <c r="BF6" s="231"/>
      <c r="BG6" s="231"/>
      <c r="BH6" s="231"/>
      <c r="BI6" s="231"/>
      <c r="BJ6" s="231"/>
      <c r="BK6" s="231"/>
    </row>
    <row r="7" spans="2:63">
      <c r="B7" s="235"/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1"/>
      <c r="AI7" s="231"/>
      <c r="AJ7" s="231"/>
      <c r="AK7" s="231"/>
      <c r="AL7" s="231"/>
      <c r="AM7" s="231"/>
      <c r="AN7" s="231"/>
      <c r="AO7" s="231"/>
      <c r="AP7" s="231"/>
      <c r="AQ7" s="231"/>
      <c r="AR7" s="231"/>
      <c r="AS7" s="231"/>
      <c r="AT7" s="231"/>
      <c r="AU7" s="231"/>
      <c r="AV7" s="231"/>
      <c r="AW7" s="231"/>
      <c r="AX7" s="231"/>
      <c r="AY7" s="231"/>
      <c r="AZ7" s="231"/>
      <c r="BA7" s="231"/>
      <c r="BB7" s="231"/>
      <c r="BC7" s="231"/>
      <c r="BD7" s="231"/>
      <c r="BE7" s="231"/>
      <c r="BF7" s="231"/>
      <c r="BG7" s="231"/>
      <c r="BH7" s="231"/>
      <c r="BI7" s="231"/>
      <c r="BJ7" s="231"/>
      <c r="BK7" s="231"/>
    </row>
    <row r="8" spans="2:63">
      <c r="B8" s="99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1"/>
      <c r="AG8" s="231"/>
      <c r="AH8" s="231"/>
      <c r="AI8" s="231"/>
      <c r="AJ8" s="231"/>
      <c r="AK8" s="231"/>
      <c r="AL8" s="231"/>
      <c r="AM8" s="231"/>
      <c r="AN8" s="231"/>
      <c r="AO8" s="231"/>
      <c r="AP8" s="231"/>
      <c r="AQ8" s="231"/>
      <c r="AR8" s="231"/>
      <c r="AS8" s="231"/>
      <c r="AT8" s="231"/>
      <c r="AU8" s="231"/>
      <c r="AV8" s="231"/>
      <c r="AW8" s="231"/>
      <c r="AX8" s="231"/>
      <c r="AY8" s="231"/>
      <c r="AZ8" s="231"/>
      <c r="BA8" s="231"/>
      <c r="BB8" s="231"/>
      <c r="BC8" s="231"/>
      <c r="BD8" s="231"/>
      <c r="BE8" s="231"/>
      <c r="BF8" s="231"/>
      <c r="BG8" s="231"/>
      <c r="BH8" s="231"/>
      <c r="BI8" s="231"/>
      <c r="BJ8" s="231"/>
      <c r="BK8" s="100"/>
    </row>
    <row r="9" spans="2:63" ht="20.25">
      <c r="B9" s="238" t="s">
        <v>91</v>
      </c>
      <c r="C9" s="239"/>
      <c r="D9" s="239"/>
      <c r="E9" s="231"/>
      <c r="F9" s="231"/>
      <c r="G9" s="231"/>
      <c r="H9" s="231"/>
      <c r="I9" s="231"/>
      <c r="J9" s="231"/>
      <c r="K9" s="231"/>
      <c r="L9" s="236"/>
      <c r="M9" s="236"/>
      <c r="N9" s="236"/>
      <c r="O9" s="236"/>
      <c r="P9" s="236"/>
      <c r="Q9" s="236"/>
      <c r="R9" s="236"/>
      <c r="S9" s="236"/>
      <c r="T9" s="236"/>
      <c r="U9" s="236"/>
      <c r="V9" s="236"/>
      <c r="W9" s="236"/>
      <c r="X9" s="236"/>
      <c r="Y9" s="236"/>
      <c r="Z9" s="236"/>
      <c r="AA9" s="236"/>
      <c r="AB9" s="236"/>
      <c r="AC9" s="236"/>
      <c r="AD9" s="236"/>
      <c r="AE9" s="236"/>
      <c r="AF9" s="236"/>
      <c r="AG9" s="236"/>
      <c r="AH9" s="236"/>
      <c r="AI9" s="236"/>
      <c r="AJ9" s="236"/>
      <c r="AK9" s="236"/>
      <c r="AL9" s="236"/>
      <c r="AM9" s="236"/>
      <c r="AN9" s="236"/>
      <c r="AO9" s="236"/>
      <c r="AP9" s="236"/>
      <c r="AQ9" s="236"/>
      <c r="AR9" s="236"/>
      <c r="AS9" s="236"/>
      <c r="AT9" s="236"/>
      <c r="AU9" s="236"/>
      <c r="AV9" s="236"/>
      <c r="AW9" s="236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234"/>
    </row>
    <row r="10" spans="2:63" ht="20.25" customHeight="1">
      <c r="B10" s="238"/>
      <c r="C10" s="239"/>
      <c r="D10" s="239"/>
      <c r="E10" s="231"/>
      <c r="F10" s="231"/>
      <c r="G10" s="231"/>
      <c r="H10" s="231"/>
      <c r="I10" s="231"/>
      <c r="J10" s="231"/>
      <c r="K10" s="231"/>
      <c r="L10" s="236" t="s">
        <v>92</v>
      </c>
      <c r="M10" s="236"/>
      <c r="N10" s="236"/>
      <c r="O10" s="236"/>
      <c r="P10" s="236"/>
      <c r="Q10" s="236"/>
      <c r="R10" s="236"/>
      <c r="S10" s="236"/>
      <c r="T10" s="236"/>
      <c r="U10" s="236"/>
      <c r="V10" s="236"/>
      <c r="W10" s="236"/>
      <c r="X10" s="236"/>
      <c r="Y10" s="236"/>
      <c r="Z10" s="236"/>
      <c r="AA10" s="236"/>
      <c r="AB10" s="236"/>
      <c r="AC10" s="236"/>
      <c r="AD10" s="236"/>
      <c r="AE10" s="236"/>
      <c r="AF10" s="236"/>
      <c r="AG10" s="236"/>
      <c r="AH10" s="236"/>
      <c r="AI10" s="236"/>
      <c r="AJ10" s="236"/>
      <c r="AK10" s="236"/>
      <c r="AL10" s="236"/>
      <c r="AM10" s="236"/>
      <c r="AN10" s="236"/>
      <c r="AO10" s="236"/>
      <c r="AP10" s="236"/>
      <c r="AQ10" s="236"/>
      <c r="AR10" s="236"/>
      <c r="AS10" s="236"/>
      <c r="AT10" s="236"/>
      <c r="AU10" s="236"/>
      <c r="AV10" s="236"/>
      <c r="AW10" s="236"/>
      <c r="AX10" s="112"/>
      <c r="AY10" s="112"/>
      <c r="AZ10" s="112"/>
      <c r="BA10" s="112"/>
      <c r="BB10" s="112"/>
      <c r="BC10" s="112"/>
      <c r="BD10" s="112"/>
      <c r="BE10" s="112"/>
      <c r="BF10" s="112"/>
      <c r="BG10" s="112"/>
      <c r="BH10" s="112"/>
      <c r="BI10" s="112"/>
      <c r="BJ10" s="112"/>
      <c r="BK10" s="234"/>
    </row>
    <row r="11" spans="2:63" ht="20.25">
      <c r="B11" s="101"/>
      <c r="C11" s="237"/>
      <c r="D11" s="237"/>
      <c r="E11" s="237"/>
      <c r="F11" s="237"/>
      <c r="G11" s="237"/>
      <c r="H11" s="237"/>
      <c r="I11" s="237"/>
      <c r="J11" s="237"/>
      <c r="K11" s="237"/>
      <c r="L11" s="237"/>
      <c r="M11" s="237"/>
      <c r="N11" s="237"/>
      <c r="O11" s="237"/>
      <c r="P11" s="237"/>
      <c r="Q11" s="237"/>
      <c r="R11" s="237"/>
      <c r="S11" s="237"/>
      <c r="T11" s="237"/>
      <c r="U11" s="237"/>
      <c r="V11" s="237"/>
      <c r="W11" s="237"/>
      <c r="X11" s="237"/>
      <c r="Y11" s="237"/>
      <c r="Z11" s="237"/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/>
      <c r="AM11" s="237"/>
      <c r="AN11" s="237"/>
      <c r="AO11" s="237"/>
      <c r="AP11" s="237"/>
      <c r="AQ11" s="237"/>
      <c r="AR11" s="237"/>
      <c r="AS11" s="237"/>
      <c r="AT11" s="237"/>
      <c r="AU11" s="237"/>
      <c r="AV11" s="237"/>
      <c r="AW11" s="237"/>
      <c r="AX11" s="237"/>
      <c r="AY11" s="237"/>
      <c r="AZ11" s="237"/>
      <c r="BA11" s="237"/>
      <c r="BB11" s="237"/>
      <c r="BC11" s="237"/>
      <c r="BD11" s="237"/>
      <c r="BE11" s="237"/>
      <c r="BF11" s="237"/>
      <c r="BG11" s="237"/>
      <c r="BH11" s="237"/>
      <c r="BI11" s="237"/>
      <c r="BJ11" s="237"/>
      <c r="BK11" s="237"/>
    </row>
    <row r="12" spans="2:63" ht="20.25">
      <c r="B12" s="101"/>
      <c r="C12" s="237"/>
      <c r="D12" s="237"/>
      <c r="E12" s="237"/>
      <c r="F12" s="237"/>
      <c r="G12" s="237"/>
      <c r="H12" s="237"/>
      <c r="I12" s="237"/>
      <c r="J12" s="237"/>
      <c r="K12" s="237"/>
      <c r="L12" s="237"/>
      <c r="M12" s="237"/>
      <c r="N12" s="237"/>
      <c r="O12" s="237"/>
      <c r="P12" s="237"/>
      <c r="Q12" s="237"/>
      <c r="R12" s="237"/>
      <c r="S12" s="237"/>
      <c r="T12" s="237"/>
      <c r="U12" s="237"/>
      <c r="V12" s="237"/>
      <c r="W12" s="237"/>
      <c r="X12" s="237"/>
      <c r="Y12" s="237"/>
      <c r="Z12" s="237"/>
      <c r="AA12" s="237"/>
      <c r="AB12" s="237"/>
      <c r="AC12" s="237"/>
      <c r="AD12" s="237"/>
      <c r="AE12" s="237"/>
      <c r="AF12" s="237"/>
      <c r="AG12" s="237"/>
      <c r="AH12" s="237"/>
      <c r="AI12" s="237"/>
      <c r="AJ12" s="237"/>
      <c r="AK12" s="237"/>
      <c r="AL12" s="237"/>
      <c r="AM12" s="237"/>
      <c r="AN12" s="237"/>
      <c r="AO12" s="237"/>
      <c r="AP12" s="237"/>
      <c r="AQ12" s="237"/>
      <c r="AR12" s="237"/>
      <c r="AS12" s="237"/>
      <c r="AT12" s="237"/>
      <c r="AU12" s="237"/>
      <c r="AV12" s="237"/>
      <c r="AW12" s="237"/>
      <c r="AX12" s="237"/>
      <c r="AY12" s="237"/>
      <c r="AZ12" s="237"/>
      <c r="BA12" s="237"/>
      <c r="BB12" s="237"/>
      <c r="BC12" s="237"/>
      <c r="BD12" s="237"/>
      <c r="BE12" s="237"/>
      <c r="BF12" s="237"/>
      <c r="BG12" s="237"/>
      <c r="BH12" s="237"/>
      <c r="BI12" s="237"/>
      <c r="BJ12" s="237"/>
      <c r="BK12" s="237"/>
    </row>
    <row r="13" spans="2:63" ht="19.5">
      <c r="B13" s="241"/>
      <c r="C13" s="242"/>
      <c r="D13" s="242"/>
      <c r="E13" s="242"/>
      <c r="F13" s="242"/>
      <c r="G13" s="242"/>
      <c r="H13" s="242"/>
      <c r="I13" s="242"/>
      <c r="J13" s="242"/>
      <c r="K13" s="110"/>
      <c r="L13" s="240"/>
      <c r="M13" s="240"/>
      <c r="N13" s="240"/>
      <c r="O13" s="240"/>
      <c r="P13" s="240"/>
      <c r="Q13" s="240"/>
      <c r="R13" s="240"/>
      <c r="S13" s="240"/>
      <c r="T13" s="240"/>
      <c r="U13" s="240"/>
      <c r="V13" s="240"/>
      <c r="W13" s="240"/>
      <c r="X13" s="240"/>
      <c r="Y13" s="240"/>
      <c r="Z13" s="240"/>
      <c r="AA13" s="240"/>
      <c r="AB13" s="240"/>
      <c r="AC13" s="240"/>
      <c r="AD13" s="240"/>
      <c r="AE13" s="240"/>
      <c r="AF13" s="240"/>
      <c r="AG13" s="240"/>
      <c r="AH13" s="240"/>
      <c r="AI13" s="240"/>
      <c r="AJ13" s="240"/>
      <c r="AK13" s="240"/>
      <c r="AL13" s="240"/>
      <c r="AM13" s="240"/>
      <c r="AN13" s="240"/>
      <c r="AO13" s="240"/>
      <c r="AP13" s="240"/>
      <c r="AQ13" s="240"/>
      <c r="AR13" s="240"/>
      <c r="AS13" s="240"/>
      <c r="AT13" s="240"/>
      <c r="AU13" s="240"/>
      <c r="AV13" s="240"/>
      <c r="AW13" s="240"/>
      <c r="AX13" s="110"/>
      <c r="AY13" s="110"/>
      <c r="AZ13" s="110"/>
      <c r="BA13" s="110"/>
      <c r="BB13" s="110"/>
      <c r="BC13" s="110"/>
      <c r="BD13" s="110"/>
      <c r="BE13" s="110"/>
      <c r="BF13" s="110"/>
      <c r="BG13" s="110"/>
      <c r="BH13" s="110"/>
      <c r="BI13" s="110"/>
      <c r="BJ13" s="110"/>
      <c r="BK13" s="110"/>
    </row>
    <row r="14" spans="2:63">
      <c r="B14" s="99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231"/>
      <c r="N14" s="231"/>
      <c r="O14" s="231"/>
      <c r="P14" s="231"/>
      <c r="Q14" s="231"/>
      <c r="R14" s="231"/>
      <c r="S14" s="231"/>
      <c r="T14" s="231"/>
      <c r="U14" s="231"/>
      <c r="V14" s="231"/>
      <c r="W14" s="231"/>
      <c r="X14" s="231"/>
      <c r="Y14" s="231"/>
      <c r="Z14" s="231"/>
      <c r="AA14" s="231"/>
      <c r="AB14" s="231"/>
      <c r="AC14" s="231"/>
      <c r="AD14" s="231"/>
      <c r="AE14" s="231"/>
      <c r="AF14" s="231"/>
      <c r="AG14" s="231"/>
      <c r="AH14" s="231"/>
      <c r="AI14" s="231"/>
      <c r="AJ14" s="231"/>
      <c r="AK14" s="231"/>
      <c r="AL14" s="231"/>
      <c r="AM14" s="231"/>
      <c r="AN14" s="231"/>
      <c r="AO14" s="231"/>
      <c r="AP14" s="231"/>
      <c r="AQ14" s="231"/>
      <c r="AR14" s="231"/>
      <c r="AS14" s="231"/>
      <c r="AT14" s="231"/>
      <c r="AU14" s="231"/>
      <c r="AV14" s="231"/>
      <c r="AW14" s="231"/>
      <c r="AX14" s="231"/>
      <c r="AY14" s="231"/>
      <c r="AZ14" s="231"/>
      <c r="BA14" s="231"/>
      <c r="BB14" s="231"/>
      <c r="BC14" s="231"/>
      <c r="BD14" s="231"/>
      <c r="BE14" s="231"/>
      <c r="BF14" s="231"/>
      <c r="BG14" s="231"/>
      <c r="BH14" s="231"/>
      <c r="BI14" s="231"/>
      <c r="BJ14" s="231"/>
      <c r="BK14" s="100"/>
    </row>
    <row r="15" spans="2:63" ht="20.25">
      <c r="B15" s="101"/>
      <c r="C15" s="237"/>
      <c r="D15" s="237"/>
      <c r="E15" s="237"/>
      <c r="F15" s="237"/>
      <c r="G15" s="237"/>
      <c r="H15" s="237"/>
      <c r="I15" s="237"/>
      <c r="J15" s="237"/>
      <c r="K15" s="111"/>
      <c r="L15" s="240"/>
      <c r="M15" s="240"/>
      <c r="N15" s="240"/>
      <c r="O15" s="240"/>
      <c r="P15" s="240"/>
      <c r="Q15" s="240"/>
      <c r="R15" s="240"/>
      <c r="S15" s="240"/>
      <c r="T15" s="240"/>
      <c r="U15" s="240"/>
      <c r="V15" s="240"/>
      <c r="W15" s="240"/>
      <c r="X15" s="240"/>
      <c r="Y15" s="240"/>
      <c r="Z15" s="240"/>
      <c r="AA15" s="240"/>
      <c r="AB15" s="240"/>
      <c r="AC15" s="240"/>
      <c r="AD15" s="240"/>
      <c r="AE15" s="240"/>
      <c r="AF15" s="240"/>
      <c r="AG15" s="240"/>
      <c r="AH15" s="240"/>
      <c r="AI15" s="240"/>
      <c r="AJ15" s="240"/>
      <c r="AK15" s="240"/>
      <c r="AL15" s="240"/>
      <c r="AM15" s="240"/>
      <c r="AN15" s="240"/>
      <c r="AO15" s="240"/>
      <c r="AP15" s="240"/>
      <c r="AQ15" s="240"/>
      <c r="AR15" s="240"/>
      <c r="AS15" s="240"/>
      <c r="AT15" s="240"/>
      <c r="AU15" s="240"/>
      <c r="AV15" s="240"/>
      <c r="AW15" s="240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</row>
    <row r="16" spans="2:63">
      <c r="B16" s="235"/>
      <c r="C16" s="231"/>
      <c r="D16" s="231"/>
      <c r="E16" s="231"/>
      <c r="F16" s="231"/>
      <c r="G16" s="231"/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  <c r="V16" s="231"/>
      <c r="W16" s="231"/>
      <c r="X16" s="231"/>
      <c r="Y16" s="231"/>
      <c r="Z16" s="231"/>
      <c r="AA16" s="231"/>
      <c r="AB16" s="231"/>
      <c r="AC16" s="231"/>
      <c r="AD16" s="231"/>
      <c r="AE16" s="231"/>
      <c r="AF16" s="231"/>
      <c r="AG16" s="231"/>
      <c r="AH16" s="231"/>
      <c r="AI16" s="231"/>
      <c r="AJ16" s="231"/>
      <c r="AK16" s="231"/>
      <c r="AL16" s="231"/>
      <c r="AM16" s="231"/>
      <c r="AN16" s="231"/>
      <c r="AO16" s="231"/>
      <c r="AP16" s="231"/>
      <c r="AQ16" s="231"/>
      <c r="AR16" s="231"/>
      <c r="AS16" s="231"/>
      <c r="AT16" s="231"/>
      <c r="AU16" s="231"/>
      <c r="AV16" s="231"/>
      <c r="AW16" s="231"/>
      <c r="AX16" s="231"/>
      <c r="AY16" s="231"/>
      <c r="AZ16" s="231"/>
      <c r="BA16" s="231"/>
      <c r="BB16" s="231"/>
      <c r="BC16" s="231"/>
      <c r="BD16" s="231"/>
      <c r="BE16" s="231"/>
      <c r="BF16" s="231"/>
      <c r="BG16" s="231"/>
      <c r="BH16" s="231"/>
      <c r="BI16" s="231"/>
      <c r="BJ16" s="231"/>
      <c r="BK16" s="231"/>
    </row>
    <row r="17" spans="2:63">
      <c r="B17" s="235"/>
      <c r="C17" s="231"/>
      <c r="D17" s="231"/>
      <c r="E17" s="231"/>
      <c r="F17" s="231"/>
      <c r="G17" s="23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231"/>
      <c r="S17" s="231"/>
      <c r="T17" s="231"/>
      <c r="U17" s="231"/>
      <c r="V17" s="231"/>
      <c r="W17" s="231"/>
      <c r="X17" s="231"/>
      <c r="Y17" s="231"/>
      <c r="Z17" s="231"/>
      <c r="AA17" s="231"/>
      <c r="AB17" s="231"/>
      <c r="AC17" s="231"/>
      <c r="AD17" s="231"/>
      <c r="AE17" s="231"/>
      <c r="AF17" s="231"/>
      <c r="AG17" s="231"/>
      <c r="AH17" s="231"/>
      <c r="AI17" s="231"/>
      <c r="AJ17" s="231"/>
      <c r="AK17" s="231"/>
      <c r="AL17" s="231"/>
      <c r="AM17" s="231"/>
      <c r="AN17" s="231"/>
      <c r="AO17" s="231"/>
      <c r="AP17" s="231"/>
      <c r="AQ17" s="231"/>
      <c r="AR17" s="231"/>
      <c r="AS17" s="231"/>
      <c r="AT17" s="231"/>
      <c r="AU17" s="231"/>
      <c r="AV17" s="231"/>
      <c r="AW17" s="231"/>
      <c r="AX17" s="231"/>
      <c r="AY17" s="231"/>
      <c r="AZ17" s="231"/>
      <c r="BA17" s="231"/>
      <c r="BB17" s="231"/>
      <c r="BC17" s="231"/>
      <c r="BD17" s="231"/>
      <c r="BE17" s="231"/>
      <c r="BF17" s="231"/>
      <c r="BG17" s="231"/>
      <c r="BH17" s="231"/>
      <c r="BI17" s="231"/>
      <c r="BJ17" s="231"/>
      <c r="BK17" s="231"/>
    </row>
    <row r="18" spans="2:63" ht="31.5" customHeight="1">
      <c r="B18" s="235"/>
      <c r="C18" s="231"/>
      <c r="D18" s="231"/>
      <c r="E18" s="231"/>
      <c r="F18" s="231"/>
      <c r="G18" s="231"/>
      <c r="H18" s="231"/>
      <c r="I18" s="231"/>
      <c r="J18" s="231"/>
      <c r="K18" s="231"/>
      <c r="L18" s="231"/>
      <c r="M18" s="231"/>
      <c r="N18" s="231"/>
      <c r="O18" s="231"/>
      <c r="P18" s="231"/>
      <c r="Q18" s="231"/>
      <c r="R18" s="231"/>
      <c r="S18" s="231"/>
      <c r="T18" s="231"/>
      <c r="U18" s="231"/>
      <c r="V18" s="231"/>
      <c r="W18" s="231"/>
      <c r="X18" s="231"/>
      <c r="Y18" s="231"/>
      <c r="Z18" s="231"/>
      <c r="AA18" s="231"/>
      <c r="AB18" s="231"/>
      <c r="AC18" s="231"/>
      <c r="AD18" s="231"/>
      <c r="AE18" s="231"/>
      <c r="AF18" s="231"/>
      <c r="AG18" s="231"/>
      <c r="AH18" s="231"/>
      <c r="AI18" s="231"/>
      <c r="AJ18" s="231"/>
      <c r="AK18" s="231"/>
      <c r="AL18" s="231"/>
      <c r="AM18" s="231"/>
      <c r="AN18" s="231"/>
      <c r="AO18" s="231"/>
      <c r="AP18" s="231"/>
      <c r="AQ18" s="231"/>
      <c r="AR18" s="231"/>
      <c r="AS18" s="231"/>
      <c r="AT18" s="231"/>
      <c r="AU18" s="231"/>
      <c r="AV18" s="231"/>
      <c r="AW18" s="231"/>
      <c r="AX18" s="231"/>
      <c r="AY18" s="231"/>
      <c r="AZ18" s="231"/>
      <c r="BA18" s="231"/>
      <c r="BB18" s="231"/>
      <c r="BC18" s="231"/>
      <c r="BD18" s="231"/>
      <c r="BE18" s="231"/>
      <c r="BF18" s="231"/>
      <c r="BG18" s="231"/>
      <c r="BH18" s="231"/>
      <c r="BI18" s="231"/>
      <c r="BJ18" s="231"/>
      <c r="BK18" s="231"/>
    </row>
    <row r="19" spans="2:63">
      <c r="B19" s="235"/>
      <c r="C19" s="231"/>
      <c r="D19" s="231"/>
      <c r="E19" s="231"/>
      <c r="F19" s="231"/>
      <c r="G19" s="231"/>
      <c r="H19" s="231"/>
      <c r="I19" s="231"/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231"/>
      <c r="U19" s="231"/>
      <c r="V19" s="231"/>
      <c r="W19" s="231"/>
      <c r="X19" s="231"/>
      <c r="Y19" s="231"/>
      <c r="Z19" s="231"/>
      <c r="AA19" s="231"/>
      <c r="AB19" s="231"/>
      <c r="AC19" s="231"/>
      <c r="AD19" s="231"/>
      <c r="AE19" s="231"/>
      <c r="AF19" s="231"/>
      <c r="AG19" s="231"/>
      <c r="AH19" s="231"/>
      <c r="AI19" s="231"/>
      <c r="AJ19" s="231"/>
      <c r="AK19" s="231"/>
      <c r="AL19" s="231"/>
      <c r="AM19" s="231"/>
      <c r="AN19" s="231"/>
      <c r="AO19" s="231"/>
      <c r="AP19" s="231"/>
      <c r="AQ19" s="231"/>
      <c r="AR19" s="231"/>
      <c r="AS19" s="231"/>
      <c r="AT19" s="231"/>
      <c r="AU19" s="231"/>
      <c r="AV19" s="231"/>
      <c r="AW19" s="231"/>
      <c r="AX19" s="231"/>
      <c r="AY19" s="231"/>
      <c r="AZ19" s="231"/>
      <c r="BA19" s="231"/>
      <c r="BB19" s="231"/>
      <c r="BC19" s="231"/>
      <c r="BD19" s="231"/>
      <c r="BE19" s="231"/>
      <c r="BF19" s="231"/>
      <c r="BG19" s="231"/>
      <c r="BH19" s="231"/>
      <c r="BI19" s="231"/>
      <c r="BJ19" s="231"/>
      <c r="BK19" s="231"/>
    </row>
    <row r="20" spans="2:63">
      <c r="B20" s="235"/>
      <c r="C20" s="231"/>
      <c r="D20" s="231"/>
      <c r="E20" s="231"/>
      <c r="F20" s="231"/>
      <c r="G20" s="231"/>
      <c r="H20" s="231"/>
      <c r="I20" s="231"/>
      <c r="J20" s="231"/>
      <c r="K20" s="231"/>
      <c r="L20" s="231"/>
      <c r="M20" s="231"/>
      <c r="N20" s="231"/>
      <c r="O20" s="231"/>
      <c r="P20" s="231"/>
      <c r="Q20" s="231"/>
      <c r="R20" s="231"/>
      <c r="S20" s="231"/>
      <c r="T20" s="231"/>
      <c r="U20" s="231"/>
      <c r="V20" s="231"/>
      <c r="W20" s="231"/>
      <c r="X20" s="231"/>
      <c r="Y20" s="231"/>
      <c r="Z20" s="231"/>
      <c r="AA20" s="231"/>
      <c r="AB20" s="231"/>
      <c r="AC20" s="231"/>
      <c r="AD20" s="231"/>
      <c r="AE20" s="231"/>
      <c r="AF20" s="231"/>
      <c r="AG20" s="231"/>
      <c r="AH20" s="231"/>
      <c r="AI20" s="231"/>
      <c r="AJ20" s="231"/>
      <c r="AK20" s="231"/>
      <c r="AL20" s="231"/>
      <c r="AM20" s="231"/>
      <c r="AN20" s="231"/>
      <c r="AO20" s="231"/>
      <c r="AP20" s="231"/>
      <c r="AQ20" s="231"/>
      <c r="AR20" s="231"/>
      <c r="AS20" s="231"/>
      <c r="AT20" s="231"/>
      <c r="AU20" s="231"/>
      <c r="AV20" s="231"/>
      <c r="AW20" s="231"/>
      <c r="AX20" s="231"/>
      <c r="AY20" s="231"/>
      <c r="AZ20" s="231"/>
      <c r="BA20" s="231"/>
      <c r="BB20" s="231"/>
      <c r="BC20" s="231"/>
      <c r="BD20" s="231"/>
      <c r="BE20" s="231"/>
      <c r="BF20" s="231"/>
      <c r="BG20" s="231"/>
      <c r="BH20" s="231"/>
      <c r="BI20" s="231"/>
      <c r="BJ20" s="231"/>
      <c r="BK20" s="231"/>
    </row>
    <row r="21" spans="2:63" ht="14.25">
      <c r="B21" s="102"/>
      <c r="C21" s="243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43"/>
      <c r="S21" s="243"/>
      <c r="T21" s="243"/>
      <c r="U21" s="243"/>
      <c r="V21" s="243"/>
      <c r="W21" s="243"/>
      <c r="X21" s="243"/>
      <c r="Y21" s="243"/>
      <c r="Z21" s="243"/>
      <c r="AA21" s="243"/>
      <c r="AB21" s="243"/>
      <c r="AC21" s="243"/>
      <c r="AD21" s="243"/>
      <c r="AE21" s="243"/>
      <c r="AF21" s="243"/>
      <c r="AG21" s="243"/>
      <c r="AH21" s="243"/>
      <c r="AI21" s="243"/>
      <c r="AJ21" s="243"/>
      <c r="AK21" s="243"/>
      <c r="AL21" s="243"/>
      <c r="AM21" s="243"/>
      <c r="AN21" s="243"/>
      <c r="AO21" s="243"/>
      <c r="AP21" s="243"/>
      <c r="AQ21" s="243"/>
      <c r="AR21" s="243"/>
      <c r="AS21" s="243"/>
      <c r="AT21" s="243"/>
      <c r="AU21" s="243"/>
      <c r="AV21" s="243"/>
      <c r="AW21" s="243"/>
      <c r="AX21" s="243"/>
      <c r="AY21" s="243"/>
      <c r="AZ21" s="243"/>
      <c r="BA21" s="243"/>
      <c r="BB21" s="243"/>
      <c r="BC21" s="243"/>
      <c r="BD21" s="243"/>
      <c r="BE21" s="243"/>
      <c r="BF21" s="243"/>
      <c r="BG21" s="243"/>
      <c r="BH21" s="243"/>
      <c r="BI21" s="243"/>
      <c r="BJ21" s="243"/>
      <c r="BK21" s="103"/>
    </row>
    <row r="22" spans="2:63" ht="14.25">
      <c r="B22" s="245" t="s">
        <v>63</v>
      </c>
      <c r="C22" s="246"/>
      <c r="D22" s="246"/>
      <c r="E22" s="246"/>
      <c r="F22" s="246"/>
      <c r="G22" s="246"/>
      <c r="H22" s="246"/>
      <c r="I22" s="246"/>
      <c r="J22" s="243"/>
      <c r="K22" s="243"/>
      <c r="L22" s="244" t="s">
        <v>277</v>
      </c>
      <c r="M22" s="244"/>
      <c r="N22" s="244"/>
      <c r="O22" s="244"/>
      <c r="P22" s="244"/>
      <c r="Q22" s="244"/>
      <c r="R22" s="244"/>
      <c r="S22" s="244"/>
      <c r="T22" s="244"/>
      <c r="U22" s="244"/>
      <c r="V22" s="244"/>
      <c r="W22" s="244"/>
      <c r="X22" s="244"/>
      <c r="Y22" s="244"/>
      <c r="Z22" s="244"/>
      <c r="AA22" s="244"/>
      <c r="AB22" s="244"/>
      <c r="AC22" s="244"/>
      <c r="AD22" s="244"/>
      <c r="AE22" s="244"/>
      <c r="AF22" s="244"/>
      <c r="AG22" s="244"/>
      <c r="AH22" s="244"/>
      <c r="AI22" s="244"/>
      <c r="AJ22" s="244"/>
      <c r="AK22" s="244"/>
      <c r="AL22" s="244"/>
      <c r="AM22" s="244"/>
      <c r="AN22" s="244"/>
      <c r="AO22" s="244"/>
      <c r="AP22" s="244"/>
      <c r="AQ22" s="244"/>
      <c r="AR22" s="244"/>
      <c r="AS22" s="244"/>
      <c r="AT22" s="244"/>
      <c r="AU22" s="244"/>
      <c r="AV22" s="244"/>
      <c r="AW22" s="244"/>
      <c r="AX22" s="113"/>
      <c r="AY22" s="113"/>
      <c r="AZ22" s="113"/>
      <c r="BA22" s="113"/>
      <c r="BB22" s="113"/>
      <c r="BC22" s="113"/>
      <c r="BD22" s="113"/>
      <c r="BE22" s="113"/>
      <c r="BF22" s="113"/>
      <c r="BG22" s="113"/>
      <c r="BH22" s="113"/>
      <c r="BI22" s="113"/>
      <c r="BJ22" s="103"/>
      <c r="BK22" s="104"/>
    </row>
    <row r="23" spans="2:63" ht="14.25">
      <c r="B23" s="102"/>
      <c r="C23" s="103"/>
      <c r="D23" s="243"/>
      <c r="E23" s="243"/>
      <c r="F23" s="243"/>
      <c r="G23" s="243"/>
      <c r="H23" s="243"/>
      <c r="I23" s="243"/>
      <c r="J23" s="243"/>
      <c r="K23" s="243"/>
      <c r="L23" s="243"/>
      <c r="M23" s="243"/>
      <c r="N23" s="243"/>
      <c r="O23" s="243"/>
      <c r="P23" s="243"/>
      <c r="Q23" s="243"/>
      <c r="R23" s="243"/>
      <c r="S23" s="243"/>
      <c r="T23" s="243"/>
      <c r="U23" s="243"/>
      <c r="V23" s="243"/>
      <c r="W23" s="243"/>
      <c r="X23" s="243"/>
      <c r="Y23" s="243"/>
      <c r="Z23" s="243"/>
      <c r="AA23" s="243"/>
      <c r="AB23" s="243"/>
      <c r="AC23" s="243"/>
      <c r="AD23" s="243"/>
      <c r="AE23" s="243"/>
      <c r="AF23" s="243"/>
      <c r="AG23" s="243"/>
      <c r="AH23" s="243"/>
      <c r="AI23" s="243"/>
      <c r="AJ23" s="243"/>
      <c r="AK23" s="243"/>
      <c r="AL23" s="24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  <c r="AX23" s="243"/>
      <c r="AY23" s="243"/>
      <c r="AZ23" s="243"/>
      <c r="BA23" s="243"/>
      <c r="BB23" s="243"/>
      <c r="BC23" s="243"/>
      <c r="BD23" s="243"/>
      <c r="BE23" s="243"/>
      <c r="BF23" s="243"/>
      <c r="BG23" s="243"/>
      <c r="BH23" s="243"/>
      <c r="BI23" s="243"/>
      <c r="BJ23" s="103"/>
      <c r="BK23" s="104"/>
    </row>
    <row r="24" spans="2:63" ht="14.25">
      <c r="B24" s="102"/>
      <c r="C24" s="103"/>
      <c r="D24" s="243"/>
      <c r="E24" s="243"/>
      <c r="F24" s="243"/>
      <c r="G24" s="243"/>
      <c r="H24" s="243"/>
      <c r="I24" s="243"/>
      <c r="J24" s="243"/>
      <c r="K24" s="243"/>
      <c r="L24" s="243"/>
      <c r="M24" s="243"/>
      <c r="N24" s="243"/>
      <c r="O24" s="243"/>
      <c r="P24" s="243"/>
      <c r="Q24" s="243"/>
      <c r="R24" s="243"/>
      <c r="S24" s="243"/>
      <c r="T24" s="243"/>
      <c r="U24" s="243"/>
      <c r="V24" s="243"/>
      <c r="W24" s="243"/>
      <c r="X24" s="243"/>
      <c r="Y24" s="243"/>
      <c r="Z24" s="243"/>
      <c r="AA24" s="243"/>
      <c r="AB24" s="243"/>
      <c r="AC24" s="243"/>
      <c r="AD24" s="243"/>
      <c r="AE24" s="243"/>
      <c r="AF24" s="243"/>
      <c r="AG24" s="243"/>
      <c r="AH24" s="243"/>
      <c r="AI24" s="243"/>
      <c r="AJ24" s="243"/>
      <c r="AK24" s="243"/>
      <c r="AL24" s="243"/>
      <c r="AM24" s="243"/>
      <c r="AN24" s="243"/>
      <c r="AO24" s="243"/>
      <c r="AP24" s="243"/>
      <c r="AQ24" s="243"/>
      <c r="AR24" s="243"/>
      <c r="AS24" s="243"/>
      <c r="AT24" s="243"/>
      <c r="AU24" s="243"/>
      <c r="AV24" s="243"/>
      <c r="AW24" s="243"/>
      <c r="AX24" s="243"/>
      <c r="AY24" s="243"/>
      <c r="AZ24" s="243"/>
      <c r="BA24" s="243"/>
      <c r="BB24" s="243"/>
      <c r="BC24" s="243"/>
      <c r="BD24" s="243"/>
      <c r="BE24" s="243"/>
      <c r="BF24" s="243"/>
      <c r="BG24" s="243"/>
      <c r="BH24" s="243"/>
      <c r="BI24" s="243"/>
      <c r="BJ24" s="103"/>
      <c r="BK24" s="104"/>
    </row>
    <row r="25" spans="2:63" ht="14.25">
      <c r="B25" s="245" t="s">
        <v>276</v>
      </c>
      <c r="C25" s="246"/>
      <c r="D25" s="246"/>
      <c r="E25" s="246"/>
      <c r="F25" s="246"/>
      <c r="G25" s="246"/>
      <c r="H25" s="246"/>
      <c r="I25" s="246"/>
      <c r="J25" s="243"/>
      <c r="K25" s="243"/>
      <c r="L25" s="244"/>
      <c r="M25" s="244"/>
      <c r="N25" s="244"/>
      <c r="O25" s="244"/>
      <c r="P25" s="244"/>
      <c r="Q25" s="244"/>
      <c r="R25" s="244"/>
      <c r="S25" s="244"/>
      <c r="T25" s="244"/>
      <c r="U25" s="244"/>
      <c r="V25" s="244"/>
      <c r="W25" s="244"/>
      <c r="X25" s="244"/>
      <c r="Y25" s="244"/>
      <c r="Z25" s="244"/>
      <c r="AA25" s="244"/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  <c r="AV25" s="244"/>
      <c r="AW25" s="244"/>
      <c r="AX25" s="113"/>
      <c r="AY25" s="113"/>
      <c r="AZ25" s="113"/>
      <c r="BA25" s="113"/>
      <c r="BB25" s="113"/>
      <c r="BC25" s="113"/>
      <c r="BD25" s="113"/>
      <c r="BE25" s="113"/>
      <c r="BF25" s="113"/>
      <c r="BG25" s="113"/>
      <c r="BH25" s="113"/>
      <c r="BI25" s="113"/>
      <c r="BJ25" s="113"/>
      <c r="BK25" s="104"/>
    </row>
    <row r="26" spans="2:63" ht="14.25">
      <c r="B26" s="102"/>
      <c r="C26" s="103"/>
      <c r="D26" s="243"/>
      <c r="E26" s="243"/>
      <c r="F26" s="243"/>
      <c r="G26" s="243"/>
      <c r="H26" s="243"/>
      <c r="I26" s="243"/>
      <c r="J26" s="243"/>
      <c r="K26" s="243"/>
      <c r="L26" s="244"/>
      <c r="M26" s="244"/>
      <c r="N26" s="244"/>
      <c r="O26" s="244"/>
      <c r="P26" s="244"/>
      <c r="Q26" s="244"/>
      <c r="R26" s="244"/>
      <c r="S26" s="244"/>
      <c r="T26" s="244"/>
      <c r="U26" s="244"/>
      <c r="V26" s="244"/>
      <c r="W26" s="244"/>
      <c r="X26" s="244"/>
      <c r="Y26" s="244"/>
      <c r="Z26" s="244"/>
      <c r="AA26" s="244"/>
      <c r="AB26" s="244"/>
      <c r="AC26" s="244"/>
      <c r="AD26" s="244"/>
      <c r="AE26" s="244"/>
      <c r="AF26" s="244"/>
      <c r="AG26" s="244"/>
      <c r="AH26" s="244"/>
      <c r="AI26" s="244"/>
      <c r="AJ26" s="244"/>
      <c r="AK26" s="244"/>
      <c r="AL26" s="243"/>
      <c r="AM26" s="243"/>
      <c r="AN26" s="243"/>
      <c r="AO26" s="243"/>
      <c r="AP26" s="243"/>
      <c r="AQ26" s="243"/>
      <c r="AR26" s="243"/>
      <c r="AS26" s="243"/>
      <c r="AT26" s="243"/>
      <c r="AU26" s="243"/>
      <c r="AV26" s="243"/>
      <c r="AW26" s="243"/>
      <c r="AX26" s="243"/>
      <c r="AY26" s="243"/>
      <c r="AZ26" s="243"/>
      <c r="BA26" s="243"/>
      <c r="BB26" s="243"/>
      <c r="BC26" s="243"/>
      <c r="BD26" s="243"/>
      <c r="BE26" s="243"/>
      <c r="BF26" s="243"/>
      <c r="BG26" s="243"/>
      <c r="BH26" s="243"/>
      <c r="BI26" s="243"/>
      <c r="BJ26" s="103"/>
      <c r="BK26" s="104"/>
    </row>
    <row r="27" spans="2:63" ht="14.25">
      <c r="B27" s="102"/>
      <c r="C27" s="103"/>
      <c r="D27" s="243"/>
      <c r="E27" s="243"/>
      <c r="F27" s="243"/>
      <c r="G27" s="243"/>
      <c r="H27" s="243"/>
      <c r="I27" s="243"/>
      <c r="J27" s="243"/>
      <c r="K27" s="243"/>
      <c r="L27" s="243"/>
      <c r="M27" s="243"/>
      <c r="N27" s="243"/>
      <c r="O27" s="243"/>
      <c r="P27" s="243"/>
      <c r="Q27" s="243"/>
      <c r="R27" s="243"/>
      <c r="S27" s="243"/>
      <c r="T27" s="243"/>
      <c r="U27" s="243"/>
      <c r="V27" s="243"/>
      <c r="W27" s="243"/>
      <c r="X27" s="243"/>
      <c r="Y27" s="243"/>
      <c r="Z27" s="243"/>
      <c r="AA27" s="243"/>
      <c r="AB27" s="243"/>
      <c r="AC27" s="243"/>
      <c r="AD27" s="243"/>
      <c r="AE27" s="243"/>
      <c r="AF27" s="243"/>
      <c r="AG27" s="243"/>
      <c r="AH27" s="243"/>
      <c r="AI27" s="243"/>
      <c r="AJ27" s="243"/>
      <c r="AK27" s="243"/>
      <c r="AL27" s="243"/>
      <c r="AM27" s="243"/>
      <c r="AN27" s="243"/>
      <c r="AO27" s="243"/>
      <c r="AP27" s="243"/>
      <c r="AQ27" s="243"/>
      <c r="AR27" s="243"/>
      <c r="AS27" s="243"/>
      <c r="AT27" s="243"/>
      <c r="AU27" s="243"/>
      <c r="AV27" s="243"/>
      <c r="AW27" s="243"/>
      <c r="AX27" s="243"/>
      <c r="AY27" s="243"/>
      <c r="AZ27" s="243"/>
      <c r="BA27" s="243"/>
      <c r="BB27" s="243"/>
      <c r="BC27" s="243"/>
      <c r="BD27" s="243"/>
      <c r="BE27" s="243"/>
      <c r="BF27" s="243"/>
      <c r="BG27" s="243"/>
      <c r="BH27" s="243"/>
      <c r="BI27" s="243"/>
      <c r="BJ27" s="103"/>
      <c r="BK27" s="104"/>
    </row>
    <row r="28" spans="2:63" ht="14.25">
      <c r="B28" s="245" t="s">
        <v>32</v>
      </c>
      <c r="C28" s="246"/>
      <c r="D28" s="246"/>
      <c r="E28" s="246"/>
      <c r="F28" s="246"/>
      <c r="G28" s="246"/>
      <c r="H28" s="246"/>
      <c r="I28" s="246"/>
      <c r="J28" s="243"/>
      <c r="K28" s="243"/>
      <c r="L28" s="247" t="s">
        <v>137</v>
      </c>
      <c r="M28" s="247"/>
      <c r="N28" s="247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03"/>
      <c r="BK28" s="104"/>
    </row>
    <row r="29" spans="2:63" ht="14.25">
      <c r="B29" s="99"/>
      <c r="C29" s="100"/>
      <c r="D29" s="231"/>
      <c r="E29" s="231"/>
      <c r="F29" s="231"/>
      <c r="G29" s="231"/>
      <c r="H29" s="231"/>
      <c r="I29" s="231"/>
      <c r="J29" s="231"/>
      <c r="K29" s="231"/>
      <c r="L29" s="247"/>
      <c r="M29" s="247"/>
      <c r="N29" s="247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113"/>
      <c r="AY29" s="113"/>
      <c r="AZ29" s="113"/>
      <c r="BA29" s="113"/>
      <c r="BB29" s="113"/>
      <c r="BC29" s="113"/>
      <c r="BD29" s="113"/>
      <c r="BE29" s="113"/>
      <c r="BF29" s="113"/>
      <c r="BG29" s="113"/>
      <c r="BH29" s="113"/>
      <c r="BI29" s="113"/>
      <c r="BJ29" s="100"/>
      <c r="BK29" s="104"/>
    </row>
    <row r="30" spans="2:63" ht="14.25">
      <c r="B30" s="102"/>
      <c r="C30" s="103"/>
      <c r="D30" s="243"/>
      <c r="E30" s="243"/>
      <c r="F30" s="243"/>
      <c r="G30" s="243"/>
      <c r="H30" s="243"/>
      <c r="I30" s="243"/>
      <c r="J30" s="243"/>
      <c r="K30" s="243"/>
      <c r="L30" s="243"/>
      <c r="M30" s="243"/>
      <c r="N30" s="243"/>
      <c r="O30" s="243"/>
      <c r="P30" s="243"/>
      <c r="Q30" s="243"/>
      <c r="R30" s="243"/>
      <c r="S30" s="243"/>
      <c r="T30" s="243"/>
      <c r="U30" s="243"/>
      <c r="V30" s="243"/>
      <c r="W30" s="243"/>
      <c r="X30" s="243"/>
      <c r="Y30" s="243"/>
      <c r="Z30" s="243"/>
      <c r="AA30" s="243"/>
      <c r="AB30" s="243"/>
      <c r="AC30" s="243"/>
      <c r="AD30" s="243"/>
      <c r="AE30" s="243"/>
      <c r="AF30" s="243"/>
      <c r="AG30" s="243"/>
      <c r="AH30" s="243"/>
      <c r="AI30" s="243"/>
      <c r="AJ30" s="243"/>
      <c r="AK30" s="243"/>
      <c r="AL30" s="243"/>
      <c r="AM30" s="243"/>
      <c r="AN30" s="243"/>
      <c r="AO30" s="243"/>
      <c r="AP30" s="243"/>
      <c r="AQ30" s="243"/>
      <c r="AR30" s="243"/>
      <c r="AS30" s="243"/>
      <c r="AT30" s="243"/>
      <c r="AU30" s="243"/>
      <c r="AV30" s="243"/>
      <c r="AW30" s="243"/>
      <c r="AX30" s="243"/>
      <c r="AY30" s="243"/>
      <c r="AZ30" s="243"/>
      <c r="BA30" s="243"/>
      <c r="BB30" s="243"/>
      <c r="BC30" s="243"/>
      <c r="BD30" s="243"/>
      <c r="BE30" s="243"/>
      <c r="BF30" s="243"/>
      <c r="BG30" s="243"/>
      <c r="BH30" s="243"/>
      <c r="BI30" s="243"/>
      <c r="BJ30" s="103"/>
      <c r="BK30" s="104"/>
    </row>
    <row r="31" spans="2:63" ht="14.25">
      <c r="B31" s="245"/>
      <c r="C31" s="246"/>
      <c r="D31" s="246"/>
      <c r="E31" s="246"/>
      <c r="F31" s="246"/>
      <c r="G31" s="246"/>
      <c r="H31" s="243"/>
      <c r="I31" s="243"/>
      <c r="J31" s="243"/>
      <c r="K31" s="243"/>
      <c r="L31" s="247"/>
      <c r="M31" s="247"/>
      <c r="N31" s="247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115"/>
      <c r="AY31" s="103"/>
      <c r="AZ31" s="103"/>
      <c r="BA31" s="103"/>
      <c r="BB31" s="103"/>
      <c r="BC31" s="103"/>
      <c r="BD31" s="103"/>
      <c r="BE31" s="103"/>
      <c r="BF31" s="103"/>
      <c r="BG31" s="103"/>
      <c r="BH31" s="103"/>
      <c r="BI31" s="103"/>
      <c r="BJ31" s="103"/>
      <c r="BK31" s="104"/>
    </row>
    <row r="32" spans="2:63" ht="14.25">
      <c r="B32" s="102"/>
      <c r="C32" s="103"/>
      <c r="D32" s="243"/>
      <c r="E32" s="243"/>
      <c r="F32" s="243"/>
      <c r="G32" s="243"/>
      <c r="H32" s="243"/>
      <c r="I32" s="243"/>
      <c r="J32" s="243"/>
      <c r="K32" s="243"/>
      <c r="L32" s="247"/>
      <c r="M32" s="247"/>
      <c r="N32" s="247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115"/>
      <c r="AY32" s="103"/>
      <c r="AZ32" s="103"/>
      <c r="BA32" s="103"/>
      <c r="BB32" s="103"/>
      <c r="BC32" s="103"/>
      <c r="BD32" s="103"/>
      <c r="BE32" s="103"/>
      <c r="BF32" s="103"/>
      <c r="BG32" s="103"/>
      <c r="BH32" s="103"/>
      <c r="BI32" s="103"/>
      <c r="BJ32" s="103"/>
      <c r="BK32" s="104"/>
    </row>
    <row r="33" spans="2:63" ht="14.25">
      <c r="B33" s="102"/>
      <c r="C33" s="103"/>
      <c r="D33" s="243"/>
      <c r="E33" s="243"/>
      <c r="F33" s="243"/>
      <c r="G33" s="243"/>
      <c r="H33" s="243"/>
      <c r="I33" s="243"/>
      <c r="J33" s="243"/>
      <c r="K33" s="243"/>
      <c r="L33" s="243"/>
      <c r="M33" s="243"/>
      <c r="N33" s="243"/>
      <c r="O33" s="243"/>
      <c r="P33" s="243"/>
      <c r="Q33" s="243"/>
      <c r="R33" s="243"/>
      <c r="S33" s="243"/>
      <c r="T33" s="243"/>
      <c r="U33" s="243"/>
      <c r="V33" s="243"/>
      <c r="W33" s="243"/>
      <c r="X33" s="243"/>
      <c r="Y33" s="243"/>
      <c r="Z33" s="243"/>
      <c r="AA33" s="243"/>
      <c r="AB33" s="243"/>
      <c r="AC33" s="243"/>
      <c r="AD33" s="243"/>
      <c r="AE33" s="243"/>
      <c r="AF33" s="243"/>
      <c r="AG33" s="243"/>
      <c r="AH33" s="243"/>
      <c r="AI33" s="243"/>
      <c r="AJ33" s="243"/>
      <c r="AK33" s="243"/>
      <c r="AL33" s="243"/>
      <c r="AM33" s="243"/>
      <c r="AN33" s="243"/>
      <c r="AO33" s="243"/>
      <c r="AP33" s="243"/>
      <c r="AQ33" s="243"/>
      <c r="AR33" s="243"/>
      <c r="AS33" s="243"/>
      <c r="AT33" s="243"/>
      <c r="AU33" s="243"/>
      <c r="AV33" s="243"/>
      <c r="AW33" s="243"/>
      <c r="AX33" s="243"/>
      <c r="AY33" s="243"/>
      <c r="AZ33" s="243"/>
      <c r="BA33" s="243"/>
      <c r="BB33" s="243"/>
      <c r="BC33" s="243"/>
      <c r="BD33" s="243"/>
      <c r="BE33" s="243"/>
      <c r="BF33" s="243"/>
      <c r="BG33" s="243"/>
      <c r="BH33" s="243"/>
      <c r="BI33" s="243"/>
      <c r="BJ33" s="103"/>
      <c r="BK33" s="104"/>
    </row>
    <row r="34" spans="2:63" ht="14.25">
      <c r="B34" s="245" t="s">
        <v>64</v>
      </c>
      <c r="C34" s="246"/>
      <c r="D34" s="246"/>
      <c r="E34" s="246"/>
      <c r="F34" s="243"/>
      <c r="G34" s="243"/>
      <c r="H34" s="243"/>
      <c r="I34" s="243"/>
      <c r="J34" s="243"/>
      <c r="K34" s="243"/>
      <c r="L34" s="243"/>
      <c r="M34" s="243"/>
      <c r="N34" s="243"/>
      <c r="O34" s="243"/>
      <c r="P34" s="243"/>
      <c r="Q34" s="243"/>
      <c r="R34" s="243"/>
      <c r="S34" s="243"/>
      <c r="T34" s="243"/>
      <c r="U34" s="243"/>
      <c r="V34" s="243"/>
      <c r="W34" s="243"/>
      <c r="X34" s="243"/>
      <c r="Y34" s="243"/>
      <c r="Z34" s="243"/>
      <c r="AA34" s="243"/>
      <c r="AB34" s="243"/>
      <c r="AC34" s="243"/>
      <c r="AD34" s="243"/>
      <c r="AE34" s="243"/>
      <c r="AF34" s="243"/>
      <c r="AG34" s="243"/>
      <c r="AH34" s="243"/>
      <c r="AI34" s="243"/>
      <c r="AJ34" s="243"/>
      <c r="AK34" s="243"/>
      <c r="AL34" s="243"/>
      <c r="AM34" s="243"/>
      <c r="AN34" s="243"/>
      <c r="AO34" s="243"/>
      <c r="AP34" s="243"/>
      <c r="AQ34" s="243"/>
      <c r="AR34" s="243"/>
      <c r="AS34" s="243"/>
      <c r="AT34" s="243"/>
      <c r="AU34" s="243"/>
      <c r="AV34" s="243"/>
      <c r="AW34" s="243"/>
      <c r="AX34" s="243"/>
      <c r="AY34" s="243"/>
      <c r="AZ34" s="243"/>
      <c r="BA34" s="243"/>
      <c r="BB34" s="243"/>
      <c r="BC34" s="243"/>
      <c r="BD34" s="243"/>
      <c r="BE34" s="243"/>
      <c r="BF34" s="243"/>
      <c r="BG34" s="243"/>
      <c r="BH34" s="243"/>
      <c r="BI34" s="243"/>
      <c r="BJ34" s="103"/>
      <c r="BK34" s="104"/>
    </row>
    <row r="35" spans="2:63" ht="14.25">
      <c r="B35" s="105"/>
      <c r="C35" s="103"/>
      <c r="D35" s="243"/>
      <c r="E35" s="243"/>
      <c r="F35" s="243"/>
      <c r="G35" s="243"/>
      <c r="H35" s="243"/>
      <c r="I35" s="243"/>
      <c r="J35" s="243"/>
      <c r="K35" s="243"/>
      <c r="L35" s="243"/>
      <c r="M35" s="243"/>
      <c r="N35" s="243"/>
      <c r="O35" s="243"/>
      <c r="P35" s="243"/>
      <c r="Q35" s="243"/>
      <c r="R35" s="243"/>
      <c r="S35" s="243"/>
      <c r="T35" s="243"/>
      <c r="U35" s="243"/>
      <c r="V35" s="243"/>
      <c r="W35" s="243"/>
      <c r="X35" s="243"/>
      <c r="Y35" s="243"/>
      <c r="Z35" s="243"/>
      <c r="AA35" s="243"/>
      <c r="AB35" s="243"/>
      <c r="AC35" s="243"/>
      <c r="AD35" s="243"/>
      <c r="AE35" s="243"/>
      <c r="AF35" s="243"/>
      <c r="AG35" s="243"/>
      <c r="AH35" s="243"/>
      <c r="AI35" s="243"/>
      <c r="AJ35" s="243"/>
      <c r="AK35" s="243"/>
      <c r="AL35" s="243"/>
      <c r="AM35" s="243"/>
      <c r="AN35" s="243"/>
      <c r="AO35" s="243"/>
      <c r="AP35" s="243"/>
      <c r="AQ35" s="243"/>
      <c r="AR35" s="243"/>
      <c r="AS35" s="243"/>
      <c r="AT35" s="243"/>
      <c r="AU35" s="243"/>
      <c r="AV35" s="243"/>
      <c r="AW35" s="243"/>
      <c r="AX35" s="243"/>
      <c r="AY35" s="243"/>
      <c r="AZ35" s="243"/>
      <c r="BA35" s="243"/>
      <c r="BB35" s="243"/>
      <c r="BC35" s="243"/>
      <c r="BD35" s="243"/>
      <c r="BE35" s="243"/>
      <c r="BF35" s="243"/>
      <c r="BG35" s="243"/>
      <c r="BH35" s="243"/>
      <c r="BI35" s="243"/>
      <c r="BJ35" s="103"/>
      <c r="BK35" s="104"/>
    </row>
    <row r="36" spans="2:63" ht="14.25">
      <c r="B36" s="105"/>
      <c r="C36" s="103"/>
      <c r="D36" s="243"/>
      <c r="E36" s="243"/>
      <c r="F36" s="243"/>
      <c r="G36" s="243"/>
      <c r="H36" s="243"/>
      <c r="I36" s="243"/>
      <c r="J36" s="243"/>
      <c r="K36" s="243"/>
      <c r="L36" s="243"/>
      <c r="M36" s="243"/>
      <c r="N36" s="243"/>
      <c r="O36" s="243"/>
      <c r="P36" s="243"/>
      <c r="Q36" s="243"/>
      <c r="R36" s="243"/>
      <c r="S36" s="243"/>
      <c r="T36" s="243"/>
      <c r="U36" s="243"/>
      <c r="V36" s="243"/>
      <c r="W36" s="243"/>
      <c r="X36" s="243"/>
      <c r="Y36" s="243"/>
      <c r="Z36" s="243"/>
      <c r="AA36" s="243"/>
      <c r="AB36" s="243"/>
      <c r="AC36" s="243"/>
      <c r="AD36" s="243"/>
      <c r="AE36" s="243"/>
      <c r="AF36" s="243"/>
      <c r="AG36" s="243"/>
      <c r="AH36" s="243"/>
      <c r="AI36" s="243"/>
      <c r="AJ36" s="243"/>
      <c r="AK36" s="243"/>
      <c r="AL36" s="243"/>
      <c r="AM36" s="243"/>
      <c r="AN36" s="243"/>
      <c r="AO36" s="243"/>
      <c r="AP36" s="243"/>
      <c r="AQ36" s="243"/>
      <c r="AR36" s="243"/>
      <c r="AS36" s="243"/>
      <c r="AT36" s="243"/>
      <c r="AU36" s="243"/>
      <c r="AV36" s="243"/>
      <c r="AW36" s="243"/>
      <c r="AX36" s="243"/>
      <c r="AY36" s="243"/>
      <c r="AZ36" s="243"/>
      <c r="BA36" s="243"/>
      <c r="BB36" s="243"/>
      <c r="BC36" s="243"/>
      <c r="BD36" s="243"/>
      <c r="BE36" s="243"/>
      <c r="BF36" s="243"/>
      <c r="BG36" s="243"/>
      <c r="BH36" s="243"/>
      <c r="BI36" s="243"/>
      <c r="BJ36" s="103"/>
      <c r="BK36" s="104"/>
    </row>
    <row r="37" spans="2:63">
      <c r="B37" s="248"/>
      <c r="C37" s="243"/>
      <c r="D37" s="243"/>
      <c r="E37" s="243"/>
      <c r="F37" s="243"/>
      <c r="G37" s="243"/>
      <c r="H37" s="243"/>
      <c r="I37" s="243"/>
      <c r="J37" s="243"/>
      <c r="K37" s="243"/>
      <c r="L37" s="243"/>
      <c r="M37" s="243"/>
      <c r="N37" s="243"/>
      <c r="O37" s="243"/>
      <c r="P37" s="243"/>
      <c r="Q37" s="243"/>
      <c r="R37" s="243"/>
      <c r="S37" s="243"/>
      <c r="T37" s="243"/>
      <c r="U37" s="243"/>
      <c r="V37" s="243"/>
      <c r="W37" s="243"/>
      <c r="X37" s="243"/>
      <c r="Y37" s="243"/>
      <c r="Z37" s="243"/>
      <c r="AA37" s="243"/>
      <c r="AB37" s="243"/>
      <c r="AC37" s="243"/>
      <c r="AD37" s="243"/>
      <c r="AE37" s="243"/>
      <c r="AF37" s="243"/>
      <c r="AG37" s="243"/>
      <c r="AH37" s="243"/>
      <c r="AI37" s="243"/>
      <c r="AJ37" s="243"/>
      <c r="AK37" s="243"/>
      <c r="AL37" s="243"/>
      <c r="AM37" s="243"/>
      <c r="AN37" s="243"/>
      <c r="AO37" s="243"/>
      <c r="AP37" s="243"/>
      <c r="AQ37" s="243"/>
      <c r="AR37" s="243"/>
      <c r="AS37" s="243"/>
      <c r="AT37" s="243"/>
      <c r="AU37" s="243"/>
      <c r="AV37" s="243"/>
      <c r="AW37" s="243"/>
      <c r="AX37" s="243"/>
      <c r="AY37" s="243"/>
      <c r="AZ37" s="243"/>
      <c r="BA37" s="243"/>
      <c r="BB37" s="243"/>
      <c r="BC37" s="243"/>
      <c r="BD37" s="243"/>
      <c r="BE37" s="243"/>
      <c r="BF37" s="243"/>
      <c r="BG37" s="243"/>
      <c r="BH37" s="243"/>
      <c r="BI37" s="243"/>
      <c r="BJ37" s="243"/>
      <c r="BK37" s="234"/>
    </row>
    <row r="38" spans="2:63">
      <c r="B38" s="248"/>
      <c r="C38" s="243"/>
      <c r="D38" s="243"/>
      <c r="E38" s="243"/>
      <c r="F38" s="243"/>
      <c r="G38" s="243"/>
      <c r="H38" s="243"/>
      <c r="I38" s="243"/>
      <c r="J38" s="243"/>
      <c r="K38" s="243"/>
      <c r="L38" s="243"/>
      <c r="M38" s="243"/>
      <c r="N38" s="243"/>
      <c r="O38" s="243"/>
      <c r="P38" s="243"/>
      <c r="Q38" s="243"/>
      <c r="R38" s="243"/>
      <c r="S38" s="243"/>
      <c r="T38" s="243"/>
      <c r="U38" s="243"/>
      <c r="V38" s="243"/>
      <c r="W38" s="243"/>
      <c r="X38" s="243"/>
      <c r="Y38" s="243"/>
      <c r="Z38" s="243"/>
      <c r="AA38" s="243"/>
      <c r="AB38" s="243"/>
      <c r="AC38" s="243"/>
      <c r="AD38" s="243"/>
      <c r="AE38" s="243"/>
      <c r="AF38" s="243"/>
      <c r="AG38" s="243"/>
      <c r="AH38" s="243"/>
      <c r="AI38" s="243"/>
      <c r="AJ38" s="243"/>
      <c r="AK38" s="243"/>
      <c r="AL38" s="243"/>
      <c r="AM38" s="243"/>
      <c r="AN38" s="243"/>
      <c r="AO38" s="243"/>
      <c r="AP38" s="243"/>
      <c r="AQ38" s="243"/>
      <c r="AR38" s="243"/>
      <c r="AS38" s="243"/>
      <c r="AT38" s="243"/>
      <c r="AU38" s="243"/>
      <c r="AV38" s="243"/>
      <c r="AW38" s="243"/>
      <c r="AX38" s="243"/>
      <c r="AY38" s="243"/>
      <c r="AZ38" s="243"/>
      <c r="BA38" s="243"/>
      <c r="BB38" s="243"/>
      <c r="BC38" s="243"/>
      <c r="BD38" s="243"/>
      <c r="BE38" s="243"/>
      <c r="BF38" s="243"/>
      <c r="BG38" s="243"/>
      <c r="BH38" s="243"/>
      <c r="BI38" s="243"/>
      <c r="BJ38" s="243"/>
      <c r="BK38" s="234"/>
    </row>
    <row r="39" spans="2:63">
      <c r="B39" s="248"/>
      <c r="C39" s="243"/>
      <c r="D39" s="243"/>
      <c r="E39" s="243"/>
      <c r="F39" s="243"/>
      <c r="G39" s="243"/>
      <c r="H39" s="243"/>
      <c r="I39" s="243"/>
      <c r="J39" s="243"/>
      <c r="K39" s="243"/>
      <c r="L39" s="243"/>
      <c r="M39" s="243"/>
      <c r="N39" s="243"/>
      <c r="O39" s="243"/>
      <c r="P39" s="243"/>
      <c r="Q39" s="243"/>
      <c r="R39" s="243"/>
      <c r="S39" s="243"/>
      <c r="T39" s="243"/>
      <c r="U39" s="243"/>
      <c r="V39" s="243"/>
      <c r="W39" s="243"/>
      <c r="X39" s="243"/>
      <c r="Y39" s="243"/>
      <c r="Z39" s="243"/>
      <c r="AA39" s="243"/>
      <c r="AB39" s="243"/>
      <c r="AC39" s="243"/>
      <c r="AD39" s="243"/>
      <c r="AE39" s="243"/>
      <c r="AF39" s="243"/>
      <c r="AG39" s="243"/>
      <c r="AH39" s="243"/>
      <c r="AI39" s="243"/>
      <c r="AJ39" s="243"/>
      <c r="AK39" s="243"/>
      <c r="AL39" s="243"/>
      <c r="AM39" s="243"/>
      <c r="AN39" s="243"/>
      <c r="AO39" s="243"/>
      <c r="AP39" s="243"/>
      <c r="AQ39" s="243"/>
      <c r="AR39" s="243"/>
      <c r="AS39" s="243"/>
      <c r="AT39" s="243"/>
      <c r="AU39" s="243"/>
      <c r="AV39" s="243"/>
      <c r="AW39" s="243"/>
      <c r="AX39" s="243"/>
      <c r="AY39" s="243"/>
      <c r="AZ39" s="243"/>
      <c r="BA39" s="243"/>
      <c r="BB39" s="243"/>
      <c r="BC39" s="243"/>
      <c r="BD39" s="243"/>
      <c r="BE39" s="243"/>
      <c r="BF39" s="243"/>
      <c r="BG39" s="243"/>
      <c r="BH39" s="243"/>
      <c r="BI39" s="243"/>
      <c r="BJ39" s="243"/>
      <c r="BK39" s="234"/>
    </row>
    <row r="40" spans="2:63">
      <c r="B40" s="248"/>
      <c r="C40" s="243"/>
      <c r="D40" s="243"/>
      <c r="E40" s="243"/>
      <c r="F40" s="243"/>
      <c r="G40" s="243"/>
      <c r="H40" s="243"/>
      <c r="I40" s="243"/>
      <c r="J40" s="243"/>
      <c r="K40" s="243"/>
      <c r="L40" s="243"/>
      <c r="M40" s="243"/>
      <c r="N40" s="243"/>
      <c r="O40" s="243"/>
      <c r="P40" s="243"/>
      <c r="Q40" s="243"/>
      <c r="R40" s="243"/>
      <c r="S40" s="243"/>
      <c r="T40" s="243"/>
      <c r="U40" s="243"/>
      <c r="V40" s="243"/>
      <c r="W40" s="243"/>
      <c r="X40" s="243"/>
      <c r="Y40" s="243"/>
      <c r="Z40" s="243"/>
      <c r="AA40" s="243"/>
      <c r="AB40" s="243"/>
      <c r="AC40" s="243"/>
      <c r="AD40" s="243"/>
      <c r="AE40" s="243"/>
      <c r="AF40" s="243"/>
      <c r="AG40" s="243"/>
      <c r="AH40" s="243"/>
      <c r="AI40" s="243"/>
      <c r="AJ40" s="243"/>
      <c r="AK40" s="243"/>
      <c r="AL40" s="243"/>
      <c r="AM40" s="243"/>
      <c r="AN40" s="243"/>
      <c r="AO40" s="243"/>
      <c r="AP40" s="243"/>
      <c r="AQ40" s="243"/>
      <c r="AR40" s="243"/>
      <c r="AS40" s="243"/>
      <c r="AT40" s="243"/>
      <c r="AU40" s="243"/>
      <c r="AV40" s="243"/>
      <c r="AW40" s="243"/>
      <c r="AX40" s="243"/>
      <c r="AY40" s="243"/>
      <c r="AZ40" s="243"/>
      <c r="BA40" s="243"/>
      <c r="BB40" s="243"/>
      <c r="BC40" s="243"/>
      <c r="BD40" s="243"/>
      <c r="BE40" s="243"/>
      <c r="BF40" s="243"/>
      <c r="BG40" s="243"/>
      <c r="BH40" s="243"/>
      <c r="BI40" s="243"/>
      <c r="BJ40" s="243"/>
      <c r="BK40" s="234"/>
    </row>
    <row r="41" spans="2:63">
      <c r="B41" s="248"/>
      <c r="C41" s="243"/>
      <c r="D41" s="243"/>
      <c r="E41" s="243"/>
      <c r="F41" s="243"/>
      <c r="G41" s="243"/>
      <c r="H41" s="243"/>
      <c r="I41" s="243"/>
      <c r="J41" s="243"/>
      <c r="K41" s="243"/>
      <c r="L41" s="243"/>
      <c r="M41" s="243"/>
      <c r="N41" s="243"/>
      <c r="O41" s="243"/>
      <c r="P41" s="243"/>
      <c r="Q41" s="243"/>
      <c r="R41" s="243"/>
      <c r="S41" s="243"/>
      <c r="T41" s="243"/>
      <c r="U41" s="243"/>
      <c r="V41" s="243"/>
      <c r="W41" s="243"/>
      <c r="X41" s="243"/>
      <c r="Y41" s="243"/>
      <c r="Z41" s="243"/>
      <c r="AA41" s="243"/>
      <c r="AB41" s="243"/>
      <c r="AC41" s="243"/>
      <c r="AD41" s="243"/>
      <c r="AE41" s="243"/>
      <c r="AF41" s="243"/>
      <c r="AG41" s="243"/>
      <c r="AH41" s="243"/>
      <c r="AI41" s="243"/>
      <c r="AJ41" s="243"/>
      <c r="AK41" s="243"/>
      <c r="AL41" s="243"/>
      <c r="AM41" s="243"/>
      <c r="AN41" s="243"/>
      <c r="AO41" s="243"/>
      <c r="AP41" s="243"/>
      <c r="AQ41" s="243"/>
      <c r="AR41" s="243"/>
      <c r="AS41" s="243"/>
      <c r="AT41" s="243"/>
      <c r="AU41" s="243"/>
      <c r="AV41" s="243"/>
      <c r="AW41" s="243"/>
      <c r="AX41" s="243"/>
      <c r="AY41" s="243"/>
      <c r="AZ41" s="243"/>
      <c r="BA41" s="243"/>
      <c r="BB41" s="243"/>
      <c r="BC41" s="243"/>
      <c r="BD41" s="243"/>
      <c r="BE41" s="243"/>
      <c r="BF41" s="243"/>
      <c r="BG41" s="243"/>
      <c r="BH41" s="243"/>
      <c r="BI41" s="243"/>
      <c r="BJ41" s="243"/>
      <c r="BK41" s="234"/>
    </row>
    <row r="42" spans="2:63" ht="24.75" customHeight="1">
      <c r="B42" s="248"/>
      <c r="C42" s="243"/>
      <c r="D42" s="243"/>
      <c r="E42" s="243"/>
      <c r="F42" s="243"/>
      <c r="G42" s="243"/>
      <c r="H42" s="243"/>
      <c r="I42" s="243"/>
      <c r="J42" s="243"/>
      <c r="K42" s="243"/>
      <c r="L42" s="243"/>
      <c r="M42" s="243"/>
      <c r="N42" s="243"/>
      <c r="O42" s="243"/>
      <c r="P42" s="243"/>
      <c r="Q42" s="243"/>
      <c r="R42" s="243"/>
      <c r="S42" s="243"/>
      <c r="T42" s="243"/>
      <c r="U42" s="243"/>
      <c r="V42" s="243"/>
      <c r="W42" s="243"/>
      <c r="X42" s="243"/>
      <c r="Y42" s="243"/>
      <c r="Z42" s="243"/>
      <c r="AA42" s="243"/>
      <c r="AB42" s="243"/>
      <c r="AC42" s="243"/>
      <c r="AD42" s="243"/>
      <c r="AE42" s="243"/>
      <c r="AF42" s="243"/>
      <c r="AG42" s="243"/>
      <c r="AH42" s="243"/>
      <c r="AI42" s="243"/>
      <c r="AJ42" s="243"/>
      <c r="AK42" s="243"/>
      <c r="AL42" s="243"/>
      <c r="AM42" s="243"/>
      <c r="AN42" s="243"/>
      <c r="AO42" s="243"/>
      <c r="AP42" s="243"/>
      <c r="AQ42" s="243"/>
      <c r="AR42" s="243"/>
      <c r="AS42" s="243"/>
      <c r="AT42" s="243"/>
      <c r="AU42" s="243"/>
      <c r="AV42" s="243"/>
      <c r="AW42" s="243"/>
      <c r="AX42" s="243"/>
      <c r="AY42" s="243"/>
      <c r="AZ42" s="243"/>
      <c r="BA42" s="243"/>
      <c r="BB42" s="243"/>
      <c r="BC42" s="243"/>
      <c r="BD42" s="243"/>
      <c r="BE42" s="243"/>
      <c r="BF42" s="243"/>
      <c r="BG42" s="243"/>
      <c r="BH42" s="243"/>
      <c r="BI42" s="243"/>
      <c r="BJ42" s="243"/>
      <c r="BK42" s="234"/>
    </row>
    <row r="43" spans="2:63">
      <c r="B43" s="248"/>
      <c r="C43" s="243"/>
      <c r="D43" s="243"/>
      <c r="E43" s="243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43"/>
      <c r="S43" s="243"/>
      <c r="T43" s="243"/>
      <c r="U43" s="243"/>
      <c r="V43" s="243"/>
      <c r="W43" s="243"/>
      <c r="X43" s="243"/>
      <c r="Y43" s="243"/>
      <c r="Z43" s="243"/>
      <c r="AA43" s="243"/>
      <c r="AB43" s="243"/>
      <c r="AC43" s="243"/>
      <c r="AD43" s="243"/>
      <c r="AE43" s="243"/>
      <c r="AF43" s="243"/>
      <c r="AG43" s="243"/>
      <c r="AH43" s="243"/>
      <c r="AI43" s="243"/>
      <c r="AJ43" s="243"/>
      <c r="AK43" s="243"/>
      <c r="AL43" s="243"/>
      <c r="AM43" s="243"/>
      <c r="AN43" s="243"/>
      <c r="AO43" s="243"/>
      <c r="AP43" s="243"/>
      <c r="AQ43" s="243"/>
      <c r="AR43" s="243"/>
      <c r="AS43" s="243"/>
      <c r="AT43" s="243"/>
      <c r="AU43" s="243"/>
      <c r="AV43" s="243"/>
      <c r="AW43" s="243"/>
      <c r="AX43" s="243"/>
      <c r="AY43" s="243"/>
      <c r="AZ43" s="243"/>
      <c r="BA43" s="243"/>
      <c r="BB43" s="243"/>
      <c r="BC43" s="243"/>
      <c r="BD43" s="243"/>
      <c r="BE43" s="243"/>
      <c r="BF43" s="243"/>
      <c r="BG43" s="243"/>
      <c r="BH43" s="243"/>
      <c r="BI43" s="243"/>
      <c r="BJ43" s="243"/>
      <c r="BK43" s="234"/>
    </row>
    <row r="44" spans="2:63" ht="30" customHeight="1">
      <c r="B44" s="248"/>
      <c r="C44" s="243"/>
      <c r="D44" s="243"/>
      <c r="E44" s="243"/>
      <c r="F44" s="243"/>
      <c r="G44" s="243"/>
      <c r="H44" s="243"/>
      <c r="I44" s="243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  <c r="AN44" s="243"/>
      <c r="AO44" s="243"/>
      <c r="AP44" s="243"/>
      <c r="AQ44" s="243"/>
      <c r="AR44" s="243"/>
      <c r="AS44" s="243"/>
      <c r="AT44" s="243"/>
      <c r="AU44" s="243"/>
      <c r="AV44" s="243"/>
      <c r="AW44" s="243"/>
      <c r="AX44" s="243"/>
      <c r="AY44" s="243"/>
      <c r="AZ44" s="243"/>
      <c r="BA44" s="243"/>
      <c r="BB44" s="243"/>
      <c r="BC44" s="243"/>
      <c r="BD44" s="243"/>
      <c r="BE44" s="243"/>
      <c r="BF44" s="243"/>
      <c r="BG44" s="243"/>
      <c r="BH44" s="243"/>
      <c r="BI44" s="243"/>
      <c r="BJ44" s="243"/>
      <c r="BK44" s="234"/>
    </row>
    <row r="45" spans="2:63" ht="14.25">
      <c r="B45" s="105"/>
      <c r="C45" s="103"/>
      <c r="D45" s="243"/>
      <c r="E45" s="243"/>
      <c r="F45" s="243"/>
      <c r="G45" s="243"/>
      <c r="H45" s="243"/>
      <c r="I45" s="243"/>
      <c r="J45" s="243"/>
      <c r="K45" s="243"/>
      <c r="L45" s="243"/>
      <c r="M45" s="243"/>
      <c r="N45" s="243"/>
      <c r="O45" s="243"/>
      <c r="P45" s="243"/>
      <c r="Q45" s="243"/>
      <c r="R45" s="243"/>
      <c r="S45" s="243"/>
      <c r="T45" s="243"/>
      <c r="U45" s="243"/>
      <c r="V45" s="243"/>
      <c r="W45" s="243"/>
      <c r="X45" s="243"/>
      <c r="Y45" s="243"/>
      <c r="Z45" s="243"/>
      <c r="AA45" s="243"/>
      <c r="AB45" s="243"/>
      <c r="AC45" s="243"/>
      <c r="AD45" s="243"/>
      <c r="AE45" s="243"/>
      <c r="AF45" s="243"/>
      <c r="AG45" s="243"/>
      <c r="AH45" s="243"/>
      <c r="AI45" s="243"/>
      <c r="AJ45" s="243"/>
      <c r="AK45" s="243"/>
      <c r="AL45" s="243"/>
      <c r="AM45" s="243"/>
      <c r="AN45" s="243"/>
      <c r="AO45" s="243"/>
      <c r="AP45" s="243"/>
      <c r="AQ45" s="243"/>
      <c r="AR45" s="243"/>
      <c r="AS45" s="243"/>
      <c r="AT45" s="243"/>
      <c r="AU45" s="243"/>
      <c r="AV45" s="243"/>
      <c r="AW45" s="243"/>
      <c r="AX45" s="243"/>
      <c r="AY45" s="243"/>
      <c r="AZ45" s="243"/>
      <c r="BA45" s="243"/>
      <c r="BB45" s="243"/>
      <c r="BC45" s="243"/>
      <c r="BD45" s="243"/>
      <c r="BE45" s="243"/>
      <c r="BF45" s="243"/>
      <c r="BG45" s="243"/>
      <c r="BH45" s="243"/>
      <c r="BI45" s="243"/>
      <c r="BJ45" s="103"/>
      <c r="BK45" s="104"/>
    </row>
    <row r="46" spans="2:63" ht="15">
      <c r="B46" s="249" t="s">
        <v>139</v>
      </c>
      <c r="C46" s="250"/>
      <c r="D46" s="250"/>
      <c r="E46" s="250"/>
      <c r="F46" s="251"/>
      <c r="G46" s="251"/>
      <c r="H46" s="251"/>
      <c r="I46" s="251"/>
      <c r="J46" s="243"/>
      <c r="K46" s="243"/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243"/>
      <c r="W46" s="243"/>
      <c r="X46" s="243"/>
      <c r="Y46" s="243"/>
      <c r="Z46" s="243"/>
      <c r="AA46" s="243"/>
      <c r="AB46" s="243"/>
      <c r="AC46" s="243"/>
      <c r="AD46" s="243"/>
      <c r="AE46" s="243"/>
      <c r="AF46" s="243"/>
      <c r="AG46" s="243"/>
      <c r="AH46" s="252"/>
      <c r="AI46" s="252"/>
      <c r="AJ46" s="243"/>
      <c r="AK46" s="243"/>
      <c r="AL46" s="243"/>
      <c r="AM46" s="243"/>
      <c r="AN46" s="243"/>
      <c r="AO46" s="243"/>
      <c r="AP46" s="243"/>
      <c r="AQ46" s="243"/>
      <c r="AR46" s="243"/>
      <c r="AS46" s="243"/>
      <c r="AT46" s="243"/>
      <c r="AU46" s="243"/>
      <c r="AV46" s="243"/>
      <c r="AW46" s="243"/>
      <c r="AX46" s="243"/>
      <c r="AY46" s="243"/>
      <c r="AZ46" s="243"/>
      <c r="BA46" s="243"/>
      <c r="BB46" s="243"/>
      <c r="BC46" s="243"/>
      <c r="BD46" s="243"/>
      <c r="BE46" s="243"/>
      <c r="BF46" s="243"/>
      <c r="BG46" s="243"/>
      <c r="BH46" s="243"/>
      <c r="BI46" s="243"/>
      <c r="BJ46" s="103"/>
      <c r="BK46" s="104"/>
    </row>
    <row r="47" spans="2:63" ht="15">
      <c r="B47" s="249"/>
      <c r="C47" s="250"/>
      <c r="D47" s="250"/>
      <c r="E47" s="250"/>
      <c r="F47" s="251"/>
      <c r="G47" s="251"/>
      <c r="H47" s="251"/>
      <c r="I47" s="251"/>
      <c r="J47" s="243"/>
      <c r="K47" s="243"/>
      <c r="L47" s="243"/>
      <c r="M47" s="243"/>
      <c r="N47" s="243"/>
      <c r="O47" s="243"/>
      <c r="P47" s="243"/>
      <c r="Q47" s="243"/>
      <c r="R47" s="243"/>
      <c r="S47" s="243"/>
      <c r="T47" s="243"/>
      <c r="U47" s="243"/>
      <c r="V47" s="243"/>
      <c r="W47" s="243"/>
      <c r="X47" s="243"/>
      <c r="Y47" s="243"/>
      <c r="Z47" s="243"/>
      <c r="AA47" s="243"/>
      <c r="AB47" s="243"/>
      <c r="AC47" s="243"/>
      <c r="AD47" s="243"/>
      <c r="AE47" s="243"/>
      <c r="AF47" s="243"/>
      <c r="AG47" s="243"/>
      <c r="AH47" s="243"/>
      <c r="AI47" s="243"/>
      <c r="AJ47" s="243"/>
      <c r="AK47" s="243"/>
      <c r="AL47" s="243"/>
      <c r="AM47" s="243"/>
      <c r="AN47" s="243"/>
      <c r="AO47" s="243"/>
      <c r="AP47" s="243"/>
      <c r="AQ47" s="243"/>
      <c r="AR47" s="243"/>
      <c r="AS47" s="243"/>
      <c r="AT47" s="243"/>
      <c r="AU47" s="243"/>
      <c r="AV47" s="243"/>
      <c r="AW47" s="243"/>
      <c r="AX47" s="243"/>
      <c r="AY47" s="243"/>
      <c r="AZ47" s="243"/>
      <c r="BA47" s="243"/>
      <c r="BB47" s="243"/>
      <c r="BC47" s="243"/>
      <c r="BD47" s="243"/>
      <c r="BE47" s="243"/>
      <c r="BF47" s="243"/>
      <c r="BG47" s="243"/>
      <c r="BH47" s="243"/>
      <c r="BI47" s="243"/>
      <c r="BJ47" s="103"/>
      <c r="BK47" s="104"/>
    </row>
    <row r="48" spans="2:63" ht="15">
      <c r="B48" s="249"/>
      <c r="C48" s="250"/>
      <c r="D48" s="250"/>
      <c r="E48" s="250"/>
      <c r="F48" s="251" t="s">
        <v>140</v>
      </c>
      <c r="G48" s="251"/>
      <c r="H48" s="251"/>
      <c r="I48" s="251"/>
      <c r="J48" s="243"/>
      <c r="K48" s="243"/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243"/>
      <c r="W48" s="243"/>
      <c r="X48" s="243"/>
      <c r="Y48" s="243"/>
      <c r="Z48" s="243"/>
      <c r="AA48" s="243"/>
      <c r="AB48" s="243"/>
      <c r="AC48" s="243"/>
      <c r="AD48" s="243"/>
      <c r="AE48" s="243"/>
      <c r="AF48" s="243"/>
      <c r="AG48" s="243"/>
      <c r="AH48" s="243"/>
      <c r="AI48" s="243"/>
      <c r="AJ48" s="243"/>
      <c r="AK48" s="243"/>
      <c r="AL48" s="243"/>
      <c r="AM48" s="243"/>
      <c r="AN48" s="243"/>
      <c r="AO48" s="243"/>
      <c r="AP48" s="243"/>
      <c r="AQ48" s="243"/>
      <c r="AR48" s="243"/>
      <c r="AS48" s="243"/>
      <c r="AT48" s="243"/>
      <c r="AU48" s="243"/>
      <c r="AV48" s="243"/>
      <c r="AW48" s="243"/>
      <c r="AX48" s="243"/>
      <c r="AY48" s="243"/>
      <c r="AZ48" s="243"/>
      <c r="BA48" s="243"/>
      <c r="BB48" s="243"/>
      <c r="BC48" s="243"/>
      <c r="BD48" s="243"/>
      <c r="BE48" s="243"/>
      <c r="BF48" s="243"/>
      <c r="BG48" s="243"/>
      <c r="BH48" s="243"/>
      <c r="BI48" s="243"/>
      <c r="BJ48" s="103"/>
      <c r="BK48" s="104"/>
    </row>
  </sheetData>
  <mergeCells count="654"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X30:AY30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D29:E29"/>
    <mergeCell ref="F29:G29"/>
    <mergeCell ref="H29:I29"/>
    <mergeCell ref="J29:K29"/>
    <mergeCell ref="D30:E30"/>
    <mergeCell ref="F30:G30"/>
    <mergeCell ref="H30:I30"/>
    <mergeCell ref="J30:K30"/>
    <mergeCell ref="L30:M30"/>
    <mergeCell ref="L28:AW29"/>
    <mergeCell ref="B28:I28"/>
    <mergeCell ref="J28:K28"/>
    <mergeCell ref="Z30:AA30"/>
    <mergeCell ref="AB30:AC30"/>
    <mergeCell ref="AD30:AE30"/>
    <mergeCell ref="AF30:AG30"/>
    <mergeCell ref="AH30:AI30"/>
    <mergeCell ref="AJ30:AK30"/>
    <mergeCell ref="N30:O30"/>
    <mergeCell ref="P30:Q30"/>
    <mergeCell ref="R30:S30"/>
    <mergeCell ref="T30:U30"/>
    <mergeCell ref="V30:W30"/>
    <mergeCell ref="X30:Y30"/>
    <mergeCell ref="D27:E27"/>
    <mergeCell ref="F27:G27"/>
    <mergeCell ref="H27:I27"/>
    <mergeCell ref="J27:K27"/>
    <mergeCell ref="L27:M27"/>
    <mergeCell ref="N27:O27"/>
    <mergeCell ref="AP26:AQ26"/>
    <mergeCell ref="BF26:BG26"/>
    <mergeCell ref="BH26:BI26"/>
    <mergeCell ref="AV26:AW26"/>
    <mergeCell ref="AX26:AY26"/>
    <mergeCell ref="AZ26:BA26"/>
    <mergeCell ref="AZ27:BA27"/>
    <mergeCell ref="BB27:BC27"/>
    <mergeCell ref="BD27:BE27"/>
    <mergeCell ref="BF27:BG27"/>
    <mergeCell ref="BH27:BI27"/>
    <mergeCell ref="AV27:AW27"/>
    <mergeCell ref="AX27:AY27"/>
    <mergeCell ref="BB26:BC26"/>
    <mergeCell ref="BD26:BE26"/>
    <mergeCell ref="X27:Y27"/>
    <mergeCell ref="Z27:AA27"/>
    <mergeCell ref="P27:Q27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L25:AW25"/>
    <mergeCell ref="AR26:AS26"/>
    <mergeCell ref="AT26:AU26"/>
    <mergeCell ref="R27:S27"/>
    <mergeCell ref="V27:W27"/>
    <mergeCell ref="T27:U27"/>
    <mergeCell ref="AL27:AM27"/>
    <mergeCell ref="AN27:AO27"/>
    <mergeCell ref="AP27:AQ27"/>
    <mergeCell ref="AR27:AS27"/>
    <mergeCell ref="AT27:AU27"/>
    <mergeCell ref="AB27:AC27"/>
    <mergeCell ref="AD27:AE27"/>
    <mergeCell ref="AF27:AG27"/>
    <mergeCell ref="AH27:AI27"/>
    <mergeCell ref="AJ27:AK27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35"/>
  <sheetViews>
    <sheetView view="pageBreakPreview" zoomScaleNormal="100" zoomScaleSheetLayoutView="100" workbookViewId="0">
      <selection sqref="A1:B1"/>
    </sheetView>
  </sheetViews>
  <sheetFormatPr defaultRowHeight="15"/>
  <cols>
    <col min="1" max="1" width="6.7109375" style="131" customWidth="1"/>
    <col min="2" max="2" width="104" style="131" customWidth="1"/>
    <col min="3" max="256" width="9.140625" style="131"/>
    <col min="257" max="257" width="131.7109375" style="131" customWidth="1"/>
    <col min="258" max="512" width="9.140625" style="131"/>
    <col min="513" max="513" width="131.7109375" style="131" customWidth="1"/>
    <col min="514" max="768" width="9.140625" style="131"/>
    <col min="769" max="769" width="131.7109375" style="131" customWidth="1"/>
    <col min="770" max="1024" width="9.140625" style="131"/>
    <col min="1025" max="1025" width="131.7109375" style="131" customWidth="1"/>
    <col min="1026" max="1280" width="9.140625" style="131"/>
    <col min="1281" max="1281" width="131.7109375" style="131" customWidth="1"/>
    <col min="1282" max="1536" width="9.140625" style="131"/>
    <col min="1537" max="1537" width="131.7109375" style="131" customWidth="1"/>
    <col min="1538" max="1792" width="9.140625" style="131"/>
    <col min="1793" max="1793" width="131.7109375" style="131" customWidth="1"/>
    <col min="1794" max="2048" width="9.140625" style="131"/>
    <col min="2049" max="2049" width="131.7109375" style="131" customWidth="1"/>
    <col min="2050" max="2304" width="9.140625" style="131"/>
    <col min="2305" max="2305" width="131.7109375" style="131" customWidth="1"/>
    <col min="2306" max="2560" width="9.140625" style="131"/>
    <col min="2561" max="2561" width="131.7109375" style="131" customWidth="1"/>
    <col min="2562" max="2816" width="9.140625" style="131"/>
    <col min="2817" max="2817" width="131.7109375" style="131" customWidth="1"/>
    <col min="2818" max="3072" width="9.140625" style="131"/>
    <col min="3073" max="3073" width="131.7109375" style="131" customWidth="1"/>
    <col min="3074" max="3328" width="9.140625" style="131"/>
    <col min="3329" max="3329" width="131.7109375" style="131" customWidth="1"/>
    <col min="3330" max="3584" width="9.140625" style="131"/>
    <col min="3585" max="3585" width="131.7109375" style="131" customWidth="1"/>
    <col min="3586" max="3840" width="9.140625" style="131"/>
    <col min="3841" max="3841" width="131.7109375" style="131" customWidth="1"/>
    <col min="3842" max="4096" width="9.140625" style="131"/>
    <col min="4097" max="4097" width="131.7109375" style="131" customWidth="1"/>
    <col min="4098" max="4352" width="9.140625" style="131"/>
    <col min="4353" max="4353" width="131.7109375" style="131" customWidth="1"/>
    <col min="4354" max="4608" width="9.140625" style="131"/>
    <col min="4609" max="4609" width="131.7109375" style="131" customWidth="1"/>
    <col min="4610" max="4864" width="9.140625" style="131"/>
    <col min="4865" max="4865" width="131.7109375" style="131" customWidth="1"/>
    <col min="4866" max="5120" width="9.140625" style="131"/>
    <col min="5121" max="5121" width="131.7109375" style="131" customWidth="1"/>
    <col min="5122" max="5376" width="9.140625" style="131"/>
    <col min="5377" max="5377" width="131.7109375" style="131" customWidth="1"/>
    <col min="5378" max="5632" width="9.140625" style="131"/>
    <col min="5633" max="5633" width="131.7109375" style="131" customWidth="1"/>
    <col min="5634" max="5888" width="9.140625" style="131"/>
    <col min="5889" max="5889" width="131.7109375" style="131" customWidth="1"/>
    <col min="5890" max="6144" width="9.140625" style="131"/>
    <col min="6145" max="6145" width="131.7109375" style="131" customWidth="1"/>
    <col min="6146" max="6400" width="9.140625" style="131"/>
    <col min="6401" max="6401" width="131.7109375" style="131" customWidth="1"/>
    <col min="6402" max="6656" width="9.140625" style="131"/>
    <col min="6657" max="6657" width="131.7109375" style="131" customWidth="1"/>
    <col min="6658" max="6912" width="9.140625" style="131"/>
    <col min="6913" max="6913" width="131.7109375" style="131" customWidth="1"/>
    <col min="6914" max="7168" width="9.140625" style="131"/>
    <col min="7169" max="7169" width="131.7109375" style="131" customWidth="1"/>
    <col min="7170" max="7424" width="9.140625" style="131"/>
    <col min="7425" max="7425" width="131.7109375" style="131" customWidth="1"/>
    <col min="7426" max="7680" width="9.140625" style="131"/>
    <col min="7681" max="7681" width="131.7109375" style="131" customWidth="1"/>
    <col min="7682" max="7936" width="9.140625" style="131"/>
    <col min="7937" max="7937" width="131.7109375" style="131" customWidth="1"/>
    <col min="7938" max="8192" width="9.140625" style="131"/>
    <col min="8193" max="8193" width="131.7109375" style="131" customWidth="1"/>
    <col min="8194" max="8448" width="9.140625" style="131"/>
    <col min="8449" max="8449" width="131.7109375" style="131" customWidth="1"/>
    <col min="8450" max="8704" width="9.140625" style="131"/>
    <col min="8705" max="8705" width="131.7109375" style="131" customWidth="1"/>
    <col min="8706" max="8960" width="9.140625" style="131"/>
    <col min="8961" max="8961" width="131.7109375" style="131" customWidth="1"/>
    <col min="8962" max="9216" width="9.140625" style="131"/>
    <col min="9217" max="9217" width="131.7109375" style="131" customWidth="1"/>
    <col min="9218" max="9472" width="9.140625" style="131"/>
    <col min="9473" max="9473" width="131.7109375" style="131" customWidth="1"/>
    <col min="9474" max="9728" width="9.140625" style="131"/>
    <col min="9729" max="9729" width="131.7109375" style="131" customWidth="1"/>
    <col min="9730" max="9984" width="9.140625" style="131"/>
    <col min="9985" max="9985" width="131.7109375" style="131" customWidth="1"/>
    <col min="9986" max="10240" width="9.140625" style="131"/>
    <col min="10241" max="10241" width="131.7109375" style="131" customWidth="1"/>
    <col min="10242" max="10496" width="9.140625" style="131"/>
    <col min="10497" max="10497" width="131.7109375" style="131" customWidth="1"/>
    <col min="10498" max="10752" width="9.140625" style="131"/>
    <col min="10753" max="10753" width="131.7109375" style="131" customWidth="1"/>
    <col min="10754" max="11008" width="9.140625" style="131"/>
    <col min="11009" max="11009" width="131.7109375" style="131" customWidth="1"/>
    <col min="11010" max="11264" width="9.140625" style="131"/>
    <col min="11265" max="11265" width="131.7109375" style="131" customWidth="1"/>
    <col min="11266" max="11520" width="9.140625" style="131"/>
    <col min="11521" max="11521" width="131.7109375" style="131" customWidth="1"/>
    <col min="11522" max="11776" width="9.140625" style="131"/>
    <col min="11777" max="11777" width="131.7109375" style="131" customWidth="1"/>
    <col min="11778" max="12032" width="9.140625" style="131"/>
    <col min="12033" max="12033" width="131.7109375" style="131" customWidth="1"/>
    <col min="12034" max="12288" width="9.140625" style="131"/>
    <col min="12289" max="12289" width="131.7109375" style="131" customWidth="1"/>
    <col min="12290" max="12544" width="9.140625" style="131"/>
    <col min="12545" max="12545" width="131.7109375" style="131" customWidth="1"/>
    <col min="12546" max="12800" width="9.140625" style="131"/>
    <col min="12801" max="12801" width="131.7109375" style="131" customWidth="1"/>
    <col min="12802" max="13056" width="9.140625" style="131"/>
    <col min="13057" max="13057" width="131.7109375" style="131" customWidth="1"/>
    <col min="13058" max="13312" width="9.140625" style="131"/>
    <col min="13313" max="13313" width="131.7109375" style="131" customWidth="1"/>
    <col min="13314" max="13568" width="9.140625" style="131"/>
    <col min="13569" max="13569" width="131.7109375" style="131" customWidth="1"/>
    <col min="13570" max="13824" width="9.140625" style="131"/>
    <col min="13825" max="13825" width="131.7109375" style="131" customWidth="1"/>
    <col min="13826" max="14080" width="9.140625" style="131"/>
    <col min="14081" max="14081" width="131.7109375" style="131" customWidth="1"/>
    <col min="14082" max="14336" width="9.140625" style="131"/>
    <col min="14337" max="14337" width="131.7109375" style="131" customWidth="1"/>
    <col min="14338" max="14592" width="9.140625" style="131"/>
    <col min="14593" max="14593" width="131.7109375" style="131" customWidth="1"/>
    <col min="14594" max="14848" width="9.140625" style="131"/>
    <col min="14849" max="14849" width="131.7109375" style="131" customWidth="1"/>
    <col min="14850" max="15104" width="9.140625" style="131"/>
    <col min="15105" max="15105" width="131.7109375" style="131" customWidth="1"/>
    <col min="15106" max="15360" width="9.140625" style="131"/>
    <col min="15361" max="15361" width="131.7109375" style="131" customWidth="1"/>
    <col min="15362" max="15616" width="9.140625" style="131"/>
    <col min="15617" max="15617" width="131.7109375" style="131" customWidth="1"/>
    <col min="15618" max="15872" width="9.140625" style="131"/>
    <col min="15873" max="15873" width="131.7109375" style="131" customWidth="1"/>
    <col min="15874" max="16128" width="9.140625" style="131"/>
    <col min="16129" max="16129" width="131.7109375" style="131" customWidth="1"/>
    <col min="16130" max="16384" width="9.140625" style="131"/>
  </cols>
  <sheetData>
    <row r="1" spans="1:2" ht="29.25" customHeight="1">
      <c r="A1" s="253" t="s">
        <v>100</v>
      </c>
      <c r="B1" s="253"/>
    </row>
    <row r="2" spans="1:2" ht="42.75" customHeight="1">
      <c r="A2" s="172" t="s">
        <v>111</v>
      </c>
      <c r="B2" s="172" t="s">
        <v>112</v>
      </c>
    </row>
    <row r="3" spans="1:2" ht="15" customHeight="1">
      <c r="A3" s="173"/>
      <c r="B3" s="130"/>
    </row>
    <row r="4" spans="1:2" s="174" customFormat="1" ht="14.25">
      <c r="A4" s="172" t="s">
        <v>113</v>
      </c>
      <c r="B4" s="172" t="s">
        <v>114</v>
      </c>
    </row>
    <row r="5" spans="1:2" s="174" customFormat="1" ht="14.25">
      <c r="A5" s="172"/>
      <c r="B5" s="172"/>
    </row>
    <row r="6" spans="1:2" s="174" customFormat="1" ht="28.5" customHeight="1">
      <c r="A6" s="175" t="s">
        <v>115</v>
      </c>
      <c r="B6" s="176" t="s">
        <v>116</v>
      </c>
    </row>
    <row r="7" spans="1:2" s="174" customFormat="1" ht="14.25">
      <c r="A7" s="175"/>
      <c r="B7" s="176"/>
    </row>
    <row r="8" spans="1:2" s="174" customFormat="1" ht="28.5">
      <c r="A8" s="175" t="s">
        <v>117</v>
      </c>
      <c r="B8" s="176" t="s">
        <v>118</v>
      </c>
    </row>
    <row r="9" spans="1:2" s="174" customFormat="1" ht="14.25">
      <c r="A9" s="175"/>
      <c r="B9" s="176"/>
    </row>
    <row r="10" spans="1:2" s="174" customFormat="1" ht="14.25">
      <c r="A10" s="175" t="s">
        <v>119</v>
      </c>
      <c r="B10" s="176" t="s">
        <v>120</v>
      </c>
    </row>
    <row r="11" spans="1:2" s="174" customFormat="1" ht="14.25">
      <c r="A11" s="175"/>
      <c r="B11" s="176"/>
    </row>
    <row r="12" spans="1:2" s="174" customFormat="1" ht="85.5">
      <c r="A12" s="175" t="s">
        <v>121</v>
      </c>
      <c r="B12" s="176" t="s">
        <v>122</v>
      </c>
    </row>
    <row r="13" spans="1:2" s="174" customFormat="1" ht="14.25">
      <c r="A13" s="175"/>
      <c r="B13" s="176"/>
    </row>
    <row r="14" spans="1:2" s="174" customFormat="1" ht="28.5">
      <c r="A14" s="175" t="s">
        <v>123</v>
      </c>
      <c r="B14" s="176" t="s">
        <v>124</v>
      </c>
    </row>
    <row r="15" spans="1:2" s="174" customFormat="1" ht="14.25">
      <c r="A15" s="175"/>
      <c r="B15" s="176"/>
    </row>
    <row r="16" spans="1:2" s="174" customFormat="1" ht="14.25">
      <c r="A16" s="175" t="s">
        <v>125</v>
      </c>
      <c r="B16" s="176" t="s">
        <v>126</v>
      </c>
    </row>
    <row r="17" spans="1:2" s="174" customFormat="1" ht="14.25">
      <c r="A17" s="175"/>
      <c r="B17" s="176"/>
    </row>
    <row r="18" spans="1:2" s="174" customFormat="1" ht="42.75">
      <c r="A18" s="175" t="s">
        <v>127</v>
      </c>
      <c r="B18" s="176" t="s">
        <v>128</v>
      </c>
    </row>
    <row r="19" spans="1:2" s="174" customFormat="1" ht="14.25">
      <c r="A19" s="175"/>
      <c r="B19" s="176"/>
    </row>
    <row r="20" spans="1:2" s="174" customFormat="1" ht="42.75">
      <c r="A20" s="175" t="s">
        <v>129</v>
      </c>
      <c r="B20" s="176" t="s">
        <v>130</v>
      </c>
    </row>
    <row r="21" spans="1:2" s="174" customFormat="1" ht="14.25">
      <c r="A21" s="175"/>
      <c r="B21" s="176"/>
    </row>
    <row r="22" spans="1:2" s="174" customFormat="1" ht="42.75">
      <c r="A22" s="175" t="s">
        <v>131</v>
      </c>
      <c r="B22" s="176" t="s">
        <v>132</v>
      </c>
    </row>
    <row r="23" spans="1:2" s="174" customFormat="1" ht="14.25">
      <c r="A23" s="175"/>
      <c r="B23" s="176"/>
    </row>
    <row r="24" spans="1:2" s="174" customFormat="1" ht="28.5">
      <c r="A24" s="175" t="s">
        <v>133</v>
      </c>
      <c r="B24" s="176" t="s">
        <v>134</v>
      </c>
    </row>
    <row r="25" spans="1:2" s="174" customFormat="1" ht="14.25">
      <c r="A25" s="175"/>
      <c r="B25" s="176"/>
    </row>
    <row r="26" spans="1:2" s="174" customFormat="1" ht="28.5">
      <c r="A26" s="175" t="s">
        <v>135</v>
      </c>
      <c r="B26" s="176" t="s">
        <v>136</v>
      </c>
    </row>
    <row r="27" spans="1:2" s="174" customFormat="1" ht="14.25">
      <c r="A27" s="177"/>
    </row>
    <row r="28" spans="1:2" s="174" customFormat="1" ht="14.25"/>
    <row r="29" spans="1:2" s="174" customFormat="1" ht="14.25"/>
    <row r="30" spans="1:2" s="174" customFormat="1" ht="14.25"/>
    <row r="31" spans="1:2" s="174" customFormat="1" ht="14.25"/>
    <row r="32" spans="1:2" s="174" customFormat="1" ht="14.25"/>
    <row r="33" s="174" customFormat="1" ht="14.25"/>
    <row r="34" s="174" customFormat="1" ht="14.25"/>
    <row r="35" s="174" customFormat="1" ht="14.25"/>
  </sheetData>
  <mergeCells count="1">
    <mergeCell ref="A1:B1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50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3" customWidth="1"/>
    <col min="9" max="9" width="14.7109375" style="43" customWidth="1"/>
    <col min="10" max="10" width="12.85546875" style="43" customWidth="1"/>
    <col min="11" max="13" width="9.140625" style="43"/>
  </cols>
  <sheetData>
    <row r="1" spans="1:11" ht="6" customHeight="1">
      <c r="K1" s="44"/>
    </row>
    <row r="2" spans="1:11" ht="6.75" customHeight="1">
      <c r="A2" s="43"/>
      <c r="B2" s="56"/>
      <c r="C2" s="56"/>
      <c r="D2" s="56"/>
      <c r="E2" s="56"/>
      <c r="F2" s="13"/>
      <c r="G2" s="14"/>
      <c r="H2" s="9"/>
      <c r="I2" s="45"/>
      <c r="J2" s="45"/>
      <c r="K2" s="44"/>
    </row>
    <row r="3" spans="1:11" ht="12.75" customHeight="1">
      <c r="A3" s="43"/>
      <c r="B3" s="88" t="s">
        <v>16</v>
      </c>
      <c r="C3" s="63"/>
      <c r="D3" s="267" t="s">
        <v>141</v>
      </c>
      <c r="E3" s="267"/>
      <c r="F3" s="267"/>
      <c r="G3" s="267"/>
      <c r="H3" s="9"/>
      <c r="I3" s="46"/>
      <c r="J3" s="46"/>
      <c r="K3" s="47"/>
    </row>
    <row r="4" spans="1:11" ht="25.5" customHeight="1">
      <c r="A4" s="43"/>
      <c r="B4" s="88" t="s">
        <v>32</v>
      </c>
      <c r="C4" s="63"/>
      <c r="D4" s="270" t="str">
        <f>Titulka!$L$28</f>
        <v>Statutární město Frýdek-Místek
Radniční 1148, Frýdek, 738 01 Frýdek-Místek</v>
      </c>
      <c r="E4" s="270"/>
      <c r="F4" s="108"/>
      <c r="G4" s="106"/>
      <c r="H4" s="9"/>
      <c r="I4" s="48"/>
      <c r="J4" s="48"/>
    </row>
    <row r="5" spans="1:11" ht="38.25" customHeight="1">
      <c r="A5" s="43"/>
      <c r="B5" s="88" t="s">
        <v>5</v>
      </c>
      <c r="C5" s="63"/>
      <c r="D5" s="109" t="str">
        <f>Titulka!$H$2</f>
        <v>JESLE BROŽÍKOVÁ
REKONSTRUKCE ELEKTROINSTALACE ODDĚLENÍ D</v>
      </c>
      <c r="E5" s="107"/>
      <c r="F5" s="107"/>
      <c r="G5" s="107"/>
      <c r="H5" s="9"/>
      <c r="I5" s="48"/>
      <c r="J5" s="48"/>
    </row>
    <row r="6" spans="1:11" ht="12.75" customHeight="1">
      <c r="A6" s="43"/>
      <c r="B6" s="88" t="s">
        <v>19</v>
      </c>
      <c r="C6" s="63"/>
      <c r="D6" s="82" t="s">
        <v>185</v>
      </c>
      <c r="E6" s="82"/>
      <c r="F6" s="82"/>
      <c r="G6" s="82"/>
      <c r="H6" s="9"/>
      <c r="I6" s="48"/>
      <c r="J6" s="48"/>
    </row>
    <row r="7" spans="1:11" ht="6.75" customHeight="1">
      <c r="A7" s="43"/>
      <c r="B7" s="64"/>
      <c r="C7" s="65"/>
      <c r="D7" s="66"/>
      <c r="E7" s="56"/>
      <c r="F7" s="15"/>
      <c r="G7" s="13"/>
      <c r="H7" s="9"/>
      <c r="I7" s="49"/>
      <c r="J7" s="49"/>
    </row>
    <row r="8" spans="1:11" ht="9" customHeight="1">
      <c r="A8" s="43"/>
      <c r="B8" s="64"/>
      <c r="C8" s="67"/>
      <c r="D8" s="67"/>
      <c r="E8" s="67"/>
      <c r="F8" s="67"/>
      <c r="G8" s="67"/>
      <c r="H8" s="10"/>
      <c r="I8" s="48"/>
      <c r="J8" s="48"/>
    </row>
    <row r="9" spans="1:11" ht="36" customHeight="1">
      <c r="B9" s="268" t="s">
        <v>18</v>
      </c>
      <c r="C9" s="269"/>
      <c r="D9" s="62" t="s">
        <v>6</v>
      </c>
      <c r="E9" s="62" t="s">
        <v>7</v>
      </c>
      <c r="F9" s="68" t="s">
        <v>8</v>
      </c>
      <c r="G9" s="74" t="s">
        <v>28</v>
      </c>
      <c r="H9" s="50"/>
      <c r="I9" s="48"/>
      <c r="J9" s="48"/>
    </row>
    <row r="10" spans="1:11">
      <c r="B10" s="254"/>
      <c r="C10" s="255"/>
      <c r="D10" s="12"/>
      <c r="E10" s="5"/>
      <c r="F10" s="69"/>
      <c r="G10" s="6"/>
      <c r="H10" s="9"/>
      <c r="I10" s="48"/>
      <c r="J10" s="48"/>
    </row>
    <row r="11" spans="1:11">
      <c r="B11" s="254" t="s">
        <v>20</v>
      </c>
      <c r="C11" s="255"/>
      <c r="D11" s="8" t="s">
        <v>256</v>
      </c>
      <c r="E11" s="7" t="s">
        <v>12</v>
      </c>
      <c r="F11" s="70">
        <v>1</v>
      </c>
      <c r="G11" s="75">
        <f>SLP_KT!$J$41</f>
        <v>0</v>
      </c>
      <c r="H11" s="51"/>
      <c r="I11" s="52"/>
      <c r="J11" s="52"/>
    </row>
    <row r="12" spans="1:11">
      <c r="B12" s="254"/>
      <c r="C12" s="255"/>
      <c r="D12" s="8"/>
      <c r="E12" s="7"/>
      <c r="F12" s="70"/>
      <c r="G12" s="75"/>
      <c r="H12" s="51"/>
      <c r="I12" s="52"/>
      <c r="J12" s="52"/>
    </row>
    <row r="13" spans="1:11">
      <c r="B13" s="254" t="s">
        <v>21</v>
      </c>
      <c r="C13" s="255"/>
      <c r="D13" s="8" t="s">
        <v>186</v>
      </c>
      <c r="E13" s="7" t="s">
        <v>12</v>
      </c>
      <c r="F13" s="70">
        <v>1</v>
      </c>
      <c r="G13" s="75">
        <f>SLP_SK!$J$45</f>
        <v>0</v>
      </c>
      <c r="H13" s="51"/>
      <c r="I13" s="52"/>
      <c r="J13" s="52"/>
    </row>
    <row r="14" spans="1:11">
      <c r="B14" s="254"/>
      <c r="C14" s="255"/>
      <c r="D14" s="8"/>
      <c r="E14" s="7"/>
      <c r="F14" s="70"/>
      <c r="G14" s="75"/>
      <c r="H14" s="51"/>
      <c r="I14" s="52"/>
      <c r="J14" s="52"/>
    </row>
    <row r="15" spans="1:11" ht="25.5">
      <c r="B15" s="254" t="s">
        <v>22</v>
      </c>
      <c r="C15" s="255"/>
      <c r="D15" s="8" t="s">
        <v>187</v>
      </c>
      <c r="E15" s="7" t="s">
        <v>12</v>
      </c>
      <c r="F15" s="70">
        <v>1</v>
      </c>
      <c r="G15" s="75">
        <f>SLP_EZS!$J$27</f>
        <v>0</v>
      </c>
      <c r="H15" s="51"/>
      <c r="I15" s="52"/>
      <c r="J15" s="52"/>
    </row>
    <row r="16" spans="1:11">
      <c r="B16" s="254"/>
      <c r="C16" s="255"/>
      <c r="D16" s="8"/>
      <c r="E16" s="7"/>
      <c r="F16" s="70"/>
      <c r="G16" s="75"/>
      <c r="H16" s="51"/>
      <c r="I16" s="52"/>
      <c r="J16" s="52"/>
    </row>
    <row r="17" spans="2:10">
      <c r="B17" s="254" t="s">
        <v>23</v>
      </c>
      <c r="C17" s="255"/>
      <c r="D17" s="8" t="s">
        <v>188</v>
      </c>
      <c r="E17" s="7" t="s">
        <v>12</v>
      </c>
      <c r="F17" s="70">
        <v>1</v>
      </c>
      <c r="G17" s="75">
        <f>SLP_DT!$I$32</f>
        <v>0</v>
      </c>
      <c r="H17" s="51"/>
      <c r="I17" s="52"/>
      <c r="J17" s="52"/>
    </row>
    <row r="18" spans="2:10">
      <c r="B18" s="254"/>
      <c r="C18" s="255"/>
      <c r="D18" s="8"/>
      <c r="E18" s="7"/>
      <c r="F18" s="70"/>
      <c r="G18" s="75"/>
      <c r="H18" s="51"/>
      <c r="I18" s="52"/>
      <c r="J18" s="52"/>
    </row>
    <row r="19" spans="2:10">
      <c r="B19" s="254" t="s">
        <v>24</v>
      </c>
      <c r="C19" s="255"/>
      <c r="D19" s="8" t="s">
        <v>257</v>
      </c>
      <c r="E19" s="7" t="s">
        <v>12</v>
      </c>
      <c r="F19" s="70">
        <v>1</v>
      </c>
      <c r="G19" s="75">
        <f>SLN_KT!$J$46</f>
        <v>0</v>
      </c>
      <c r="H19" s="51"/>
      <c r="I19" s="52"/>
      <c r="J19" s="52"/>
    </row>
    <row r="20" spans="2:10">
      <c r="B20" s="254"/>
      <c r="C20" s="255"/>
      <c r="D20" s="8"/>
      <c r="E20" s="7"/>
      <c r="F20" s="70"/>
      <c r="G20" s="75"/>
      <c r="H20" s="51"/>
      <c r="I20" s="52"/>
      <c r="J20" s="52"/>
    </row>
    <row r="21" spans="2:10">
      <c r="B21" s="254" t="s">
        <v>25</v>
      </c>
      <c r="C21" s="255"/>
      <c r="D21" s="8" t="s">
        <v>258</v>
      </c>
      <c r="E21" s="7" t="s">
        <v>12</v>
      </c>
      <c r="F21" s="70">
        <v>1</v>
      </c>
      <c r="G21" s="75">
        <f>SLN_SP!$J$41</f>
        <v>0</v>
      </c>
      <c r="H21" s="51"/>
      <c r="I21" s="52"/>
      <c r="J21" s="52"/>
    </row>
    <row r="22" spans="2:10">
      <c r="B22" s="254"/>
      <c r="C22" s="255"/>
      <c r="D22" s="8"/>
      <c r="E22" s="7"/>
      <c r="F22" s="70"/>
      <c r="G22" s="75"/>
      <c r="H22" s="51"/>
      <c r="I22" s="52"/>
      <c r="J22" s="52"/>
    </row>
    <row r="23" spans="2:10">
      <c r="B23" s="254" t="s">
        <v>26</v>
      </c>
      <c r="C23" s="255"/>
      <c r="D23" s="8" t="s">
        <v>259</v>
      </c>
      <c r="E23" s="7" t="s">
        <v>12</v>
      </c>
      <c r="F23" s="70">
        <v>1</v>
      </c>
      <c r="G23" s="75">
        <f>SLN_SV!$J$25</f>
        <v>0</v>
      </c>
      <c r="H23" s="51"/>
      <c r="I23" s="52"/>
      <c r="J23" s="52"/>
    </row>
    <row r="24" spans="2:10">
      <c r="B24" s="254"/>
      <c r="C24" s="255"/>
      <c r="D24" s="8"/>
      <c r="E24" s="7"/>
      <c r="F24" s="70"/>
      <c r="G24" s="75"/>
      <c r="H24" s="51"/>
      <c r="I24" s="52"/>
      <c r="J24" s="52"/>
    </row>
    <row r="25" spans="2:10">
      <c r="B25" s="254" t="s">
        <v>89</v>
      </c>
      <c r="C25" s="255"/>
      <c r="D25" s="8" t="s">
        <v>260</v>
      </c>
      <c r="E25" s="7" t="s">
        <v>12</v>
      </c>
      <c r="F25" s="70">
        <v>1</v>
      </c>
      <c r="G25" s="75">
        <f>'SLN_Rozvaděč RS3'!$J$35</f>
        <v>0</v>
      </c>
      <c r="H25" s="51"/>
      <c r="I25" s="52"/>
      <c r="J25" s="52"/>
    </row>
    <row r="26" spans="2:10">
      <c r="B26" s="254"/>
      <c r="C26" s="255"/>
      <c r="D26" s="8"/>
      <c r="E26" s="7"/>
      <c r="F26" s="70"/>
      <c r="G26" s="75"/>
      <c r="H26" s="51"/>
      <c r="I26" s="52"/>
      <c r="J26" s="52"/>
    </row>
    <row r="27" spans="2:10">
      <c r="B27" s="254" t="s">
        <v>90</v>
      </c>
      <c r="C27" s="255"/>
      <c r="D27" s="8" t="s">
        <v>261</v>
      </c>
      <c r="E27" s="7" t="s">
        <v>12</v>
      </c>
      <c r="F27" s="70">
        <v>1</v>
      </c>
      <c r="G27" s="75">
        <f>'Ostatní práce'!$I$29</f>
        <v>0</v>
      </c>
      <c r="H27" s="51"/>
      <c r="I27" s="52"/>
      <c r="J27" s="52"/>
    </row>
    <row r="28" spans="2:10">
      <c r="B28" s="254"/>
      <c r="C28" s="255"/>
      <c r="D28" s="8"/>
      <c r="E28" s="7"/>
      <c r="F28" s="70"/>
      <c r="G28" s="75"/>
      <c r="H28" s="51"/>
      <c r="I28" s="52"/>
      <c r="J28" s="52"/>
    </row>
    <row r="29" spans="2:10">
      <c r="B29" s="254" t="s">
        <v>252</v>
      </c>
      <c r="C29" s="255"/>
      <c r="D29" s="8" t="s">
        <v>49</v>
      </c>
      <c r="E29" s="7" t="s">
        <v>12</v>
      </c>
      <c r="F29" s="70">
        <v>1</v>
      </c>
      <c r="G29" s="75">
        <v>0</v>
      </c>
      <c r="H29" s="51"/>
      <c r="I29" s="52"/>
      <c r="J29" s="52"/>
    </row>
    <row r="30" spans="2:10">
      <c r="B30" s="254"/>
      <c r="C30" s="255"/>
      <c r="D30" s="8"/>
      <c r="E30" s="7"/>
      <c r="F30" s="70"/>
      <c r="G30" s="75"/>
      <c r="H30" s="51"/>
      <c r="I30" s="52"/>
      <c r="J30" s="52"/>
    </row>
    <row r="31" spans="2:10">
      <c r="B31" s="254" t="s">
        <v>253</v>
      </c>
      <c r="C31" s="255"/>
      <c r="D31" s="8" t="s">
        <v>29</v>
      </c>
      <c r="E31" s="7" t="s">
        <v>12</v>
      </c>
      <c r="F31" s="70">
        <v>1</v>
      </c>
      <c r="G31" s="75">
        <f>SUM(G11:G27)*D32</f>
        <v>0</v>
      </c>
      <c r="H31" s="51"/>
      <c r="I31" s="52"/>
      <c r="J31" s="52"/>
    </row>
    <row r="32" spans="2:10">
      <c r="B32" s="254"/>
      <c r="C32" s="255"/>
      <c r="D32" s="92">
        <v>0.01</v>
      </c>
      <c r="E32" s="7"/>
      <c r="F32" s="70"/>
      <c r="G32" s="75"/>
      <c r="H32" s="51"/>
      <c r="I32" s="52"/>
      <c r="J32" s="52"/>
    </row>
    <row r="33" spans="2:10">
      <c r="B33" s="254" t="s">
        <v>254</v>
      </c>
      <c r="C33" s="255"/>
      <c r="D33" s="55" t="s">
        <v>30</v>
      </c>
      <c r="E33" s="7" t="s">
        <v>12</v>
      </c>
      <c r="F33" s="70">
        <v>1</v>
      </c>
      <c r="G33" s="75">
        <f>SUM(G11:G27)*D34</f>
        <v>0</v>
      </c>
      <c r="H33" s="51"/>
      <c r="I33" s="52"/>
      <c r="J33" s="52"/>
    </row>
    <row r="34" spans="2:10">
      <c r="B34" s="254"/>
      <c r="C34" s="255"/>
      <c r="D34" s="84">
        <v>0.01</v>
      </c>
      <c r="E34" s="38"/>
      <c r="F34" s="70"/>
      <c r="G34" s="75"/>
      <c r="H34" s="51"/>
      <c r="I34" s="52"/>
      <c r="J34" s="52"/>
    </row>
    <row r="35" spans="2:10">
      <c r="B35" s="254" t="s">
        <v>255</v>
      </c>
      <c r="C35" s="255"/>
      <c r="D35" s="8" t="s">
        <v>31</v>
      </c>
      <c r="E35" s="7" t="s">
        <v>12</v>
      </c>
      <c r="F35" s="70">
        <v>1</v>
      </c>
      <c r="G35" s="75">
        <f>SUM(G11:G27)*D36</f>
        <v>0</v>
      </c>
      <c r="H35" s="51"/>
      <c r="I35" s="52"/>
      <c r="J35" s="52"/>
    </row>
    <row r="36" spans="2:10">
      <c r="B36" s="264"/>
      <c r="C36" s="265"/>
      <c r="D36" s="168">
        <v>0.01</v>
      </c>
      <c r="E36" s="169"/>
      <c r="F36" s="170"/>
      <c r="G36" s="171"/>
      <c r="H36" s="77"/>
    </row>
    <row r="37" spans="2:10" ht="13.5" thickBot="1">
      <c r="B37" s="260"/>
      <c r="C37" s="261"/>
      <c r="D37" s="85"/>
      <c r="E37" s="26"/>
      <c r="F37" s="73"/>
      <c r="G37" s="78"/>
      <c r="H37" s="77"/>
    </row>
    <row r="38" spans="2:10" ht="6.75" customHeight="1">
      <c r="B38" s="262"/>
      <c r="C38" s="263"/>
      <c r="D38" s="21"/>
      <c r="E38" s="22"/>
      <c r="F38" s="71"/>
      <c r="G38" s="24"/>
      <c r="H38" s="53"/>
    </row>
    <row r="39" spans="2:10">
      <c r="B39" s="254"/>
      <c r="C39" s="255"/>
      <c r="D39" s="57" t="s">
        <v>103</v>
      </c>
      <c r="E39" s="58"/>
      <c r="F39" s="72"/>
      <c r="G39" s="76">
        <f>SUM(G11:G35)</f>
        <v>0</v>
      </c>
      <c r="H39" s="54"/>
    </row>
    <row r="40" spans="2:10" ht="5.25" customHeight="1" thickBot="1">
      <c r="B40" s="256"/>
      <c r="C40" s="257"/>
      <c r="D40" s="32"/>
      <c r="E40" s="32"/>
      <c r="F40" s="41"/>
      <c r="G40" s="32"/>
      <c r="H40" s="54"/>
    </row>
    <row r="41" spans="2:10" ht="4.5" customHeight="1">
      <c r="B41" s="258"/>
      <c r="C41" s="259"/>
      <c r="D41" s="31"/>
      <c r="E41" s="31"/>
      <c r="F41" s="42"/>
      <c r="G41" s="31"/>
    </row>
    <row r="42" spans="2:10">
      <c r="B42" s="254"/>
      <c r="C42" s="255"/>
      <c r="D42" s="21" t="s">
        <v>101</v>
      </c>
      <c r="E42" s="22"/>
      <c r="F42" s="71"/>
      <c r="G42" s="75">
        <f>G39*0.21</f>
        <v>0</v>
      </c>
    </row>
    <row r="43" spans="2:10" ht="5.25" customHeight="1" thickBot="1">
      <c r="B43" s="260"/>
      <c r="C43" s="261"/>
      <c r="D43" s="25"/>
      <c r="E43" s="26"/>
      <c r="F43" s="73"/>
      <c r="G43" s="27"/>
    </row>
    <row r="44" spans="2:10" ht="3.75" customHeight="1">
      <c r="B44" s="262"/>
      <c r="C44" s="263"/>
      <c r="D44" s="21"/>
      <c r="E44" s="22"/>
      <c r="F44" s="71"/>
      <c r="G44" s="24"/>
    </row>
    <row r="45" spans="2:10" ht="13.5" customHeight="1">
      <c r="B45" s="254"/>
      <c r="C45" s="255"/>
      <c r="D45" s="57" t="s">
        <v>102</v>
      </c>
      <c r="E45" s="58"/>
      <c r="F45" s="72"/>
      <c r="G45" s="76">
        <f>SUM(G38:G42)</f>
        <v>0</v>
      </c>
    </row>
    <row r="46" spans="2:10" ht="6.75" customHeight="1" thickBot="1">
      <c r="B46" s="256"/>
      <c r="C46" s="257"/>
      <c r="D46" s="32"/>
      <c r="E46" s="32"/>
      <c r="F46" s="32"/>
      <c r="G46" s="41"/>
    </row>
    <row r="47" spans="2:10">
      <c r="B47" s="37"/>
      <c r="C47" s="37"/>
      <c r="D47" s="38"/>
      <c r="F47" s="39"/>
    </row>
    <row r="48" spans="2:10">
      <c r="B48" s="266"/>
      <c r="C48" s="266"/>
      <c r="D48" s="266"/>
      <c r="E48" s="266"/>
      <c r="F48" s="266"/>
      <c r="G48" s="266"/>
    </row>
    <row r="49" spans="2:6">
      <c r="B49" s="37"/>
      <c r="C49" s="37"/>
      <c r="D49" s="38"/>
      <c r="F49" s="39"/>
    </row>
    <row r="50" spans="2:6">
      <c r="B50" s="37"/>
      <c r="C50" s="37"/>
      <c r="D50" s="38"/>
      <c r="F50" s="39"/>
    </row>
  </sheetData>
  <mergeCells count="41">
    <mergeCell ref="B29:C29"/>
    <mergeCell ref="B30:C30"/>
    <mergeCell ref="B17:C17"/>
    <mergeCell ref="B18:C18"/>
    <mergeCell ref="B15:C15"/>
    <mergeCell ref="B16:C16"/>
    <mergeCell ref="B14:C14"/>
    <mergeCell ref="B12:C12"/>
    <mergeCell ref="B13:C13"/>
    <mergeCell ref="D3:G3"/>
    <mergeCell ref="B9:C9"/>
    <mergeCell ref="D4:E4"/>
    <mergeCell ref="B10:C10"/>
    <mergeCell ref="B11:C11"/>
    <mergeCell ref="B31:C31"/>
    <mergeCell ref="B32:C32"/>
    <mergeCell ref="B33:C33"/>
    <mergeCell ref="B34:C34"/>
    <mergeCell ref="B48:G48"/>
    <mergeCell ref="B35:C35"/>
    <mergeCell ref="B37:C37"/>
    <mergeCell ref="B38:C38"/>
    <mergeCell ref="B36:C36"/>
    <mergeCell ref="B39:C39"/>
    <mergeCell ref="B45:C45"/>
    <mergeCell ref="B46:C46"/>
    <mergeCell ref="B40:C40"/>
    <mergeCell ref="B41:C41"/>
    <mergeCell ref="B42:C42"/>
    <mergeCell ref="B43:C43"/>
    <mergeCell ref="B44:C44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K169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9.7109375" style="38" customWidth="1"/>
    <col min="6" max="6" width="5.28515625" customWidth="1"/>
    <col min="7" max="7" width="11.85546875" style="142" customWidth="1"/>
    <col min="8" max="8" width="12.28515625" customWidth="1"/>
    <col min="9" max="9" width="12.42578125" customWidth="1"/>
    <col min="10" max="10" width="14" customWidth="1"/>
  </cols>
  <sheetData>
    <row r="1" spans="2:11">
      <c r="G1" s="132"/>
    </row>
    <row r="2" spans="2:11">
      <c r="G2" s="132"/>
    </row>
    <row r="3" spans="2:11" ht="6" customHeight="1">
      <c r="G3" s="132"/>
    </row>
    <row r="4" spans="2:11" ht="18.75" customHeight="1">
      <c r="B4" s="19"/>
      <c r="C4" s="19"/>
      <c r="D4" s="19"/>
      <c r="E4" s="181"/>
      <c r="F4" s="128"/>
      <c r="G4" s="133"/>
      <c r="H4" s="14"/>
      <c r="I4" s="14"/>
      <c r="J4" s="14"/>
    </row>
    <row r="5" spans="2:11" ht="24.75" customHeight="1">
      <c r="B5" s="86" t="s">
        <v>16</v>
      </c>
      <c r="C5" s="94"/>
      <c r="D5" s="82" t="str">
        <f>Rekapitulace!D3</f>
        <v>2020/52</v>
      </c>
      <c r="E5" s="127"/>
      <c r="F5" s="127"/>
      <c r="G5" s="133">
        <v>0</v>
      </c>
      <c r="H5" s="82"/>
      <c r="I5" s="82"/>
      <c r="J5" s="82"/>
    </row>
    <row r="6" spans="2:11" ht="37.5" customHeight="1">
      <c r="B6" s="86" t="s">
        <v>32</v>
      </c>
      <c r="C6" s="94"/>
      <c r="D6" s="271" t="str">
        <f>Rekapitulace!D4</f>
        <v>Statutární město Frýdek-Místek
Radniční 1148, Frýdek, 738 01 Frýdek-Místek</v>
      </c>
      <c r="E6" s="272"/>
      <c r="F6" s="272"/>
      <c r="G6" s="133">
        <v>0</v>
      </c>
      <c r="H6" s="82"/>
      <c r="I6" s="82"/>
      <c r="J6" s="82"/>
    </row>
    <row r="7" spans="2:11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2"/>
      <c r="G7" s="133">
        <v>0</v>
      </c>
      <c r="H7" s="82"/>
      <c r="I7" s="82"/>
      <c r="J7" s="82"/>
    </row>
    <row r="8" spans="2:11" ht="12.75" customHeight="1">
      <c r="B8" s="87" t="s">
        <v>19</v>
      </c>
      <c r="C8" s="34"/>
      <c r="D8" s="83" t="s">
        <v>176</v>
      </c>
      <c r="E8" s="123"/>
      <c r="F8" s="94"/>
      <c r="G8" s="133">
        <v>0</v>
      </c>
      <c r="H8" s="94"/>
      <c r="I8" s="94"/>
      <c r="J8" s="94"/>
    </row>
    <row r="9" spans="2:11" ht="12.75" customHeight="1">
      <c r="B9" s="1"/>
      <c r="C9" s="1"/>
      <c r="D9" s="19"/>
      <c r="E9" s="181"/>
      <c r="F9" s="128"/>
      <c r="G9" s="133">
        <v>0</v>
      </c>
      <c r="H9" s="13"/>
      <c r="I9" s="16"/>
      <c r="J9" s="13"/>
    </row>
    <row r="10" spans="2:11" ht="9" customHeight="1">
      <c r="B10" s="2"/>
      <c r="C10" s="2"/>
      <c r="D10" s="2"/>
      <c r="E10" s="124"/>
      <c r="F10" s="2"/>
      <c r="G10" s="134">
        <v>0</v>
      </c>
      <c r="H10" s="2"/>
      <c r="I10" s="2"/>
      <c r="J10" s="2"/>
    </row>
    <row r="11" spans="2:11" ht="36" customHeight="1">
      <c r="B11" s="178" t="s">
        <v>143</v>
      </c>
      <c r="C11" s="35" t="s">
        <v>18</v>
      </c>
      <c r="D11" s="3" t="s">
        <v>6</v>
      </c>
      <c r="E11" s="178" t="s">
        <v>145</v>
      </c>
      <c r="F11" s="3" t="s">
        <v>7</v>
      </c>
      <c r="G11" s="61" t="s">
        <v>8</v>
      </c>
      <c r="H11" s="11" t="s">
        <v>14</v>
      </c>
      <c r="I11" s="11" t="s">
        <v>15</v>
      </c>
      <c r="J11" s="4" t="s">
        <v>9</v>
      </c>
    </row>
    <row r="12" spans="2:11">
      <c r="B12" s="7"/>
      <c r="C12" s="7"/>
      <c r="D12" s="163" t="s">
        <v>2</v>
      </c>
      <c r="E12" s="7"/>
      <c r="F12" s="7"/>
      <c r="G12" s="160" t="s">
        <v>33</v>
      </c>
      <c r="H12" s="7"/>
      <c r="I12" s="7"/>
      <c r="J12" s="7"/>
      <c r="K12" s="43"/>
    </row>
    <row r="13" spans="2:11">
      <c r="B13" s="179" t="s">
        <v>144</v>
      </c>
      <c r="C13" s="7">
        <v>1</v>
      </c>
      <c r="D13" s="36" t="s">
        <v>182</v>
      </c>
      <c r="E13" s="162" t="s">
        <v>165</v>
      </c>
      <c r="F13" s="7" t="s">
        <v>10</v>
      </c>
      <c r="G13" s="137">
        <v>180</v>
      </c>
      <c r="H13" s="17"/>
      <c r="I13" s="17"/>
      <c r="J13" s="93">
        <f>G13*(H13+I13)</f>
        <v>0</v>
      </c>
      <c r="K13" s="43"/>
    </row>
    <row r="14" spans="2:11">
      <c r="B14" s="179" t="s">
        <v>144</v>
      </c>
      <c r="C14" s="7">
        <v>2</v>
      </c>
      <c r="D14" s="36" t="s">
        <v>183</v>
      </c>
      <c r="E14" s="162" t="s">
        <v>165</v>
      </c>
      <c r="F14" s="7" t="s">
        <v>10</v>
      </c>
      <c r="G14" s="137">
        <v>30</v>
      </c>
      <c r="H14" s="17"/>
      <c r="I14" s="17"/>
      <c r="J14" s="93">
        <f t="shared" ref="J14:J38" si="0">G14*(H14+I14)</f>
        <v>0</v>
      </c>
      <c r="K14" s="43"/>
    </row>
    <row r="15" spans="2:11">
      <c r="B15" s="179" t="s">
        <v>144</v>
      </c>
      <c r="C15" s="7">
        <v>3</v>
      </c>
      <c r="D15" s="36" t="s">
        <v>184</v>
      </c>
      <c r="E15" s="162" t="s">
        <v>165</v>
      </c>
      <c r="F15" s="7" t="s">
        <v>10</v>
      </c>
      <c r="G15" s="137">
        <v>30</v>
      </c>
      <c r="H15" s="17"/>
      <c r="I15" s="17"/>
      <c r="J15" s="93">
        <f t="shared" si="0"/>
        <v>0</v>
      </c>
      <c r="K15" s="43"/>
    </row>
    <row r="16" spans="2:11">
      <c r="B16" s="179" t="s">
        <v>144</v>
      </c>
      <c r="C16" s="7">
        <v>4</v>
      </c>
      <c r="D16" s="36" t="s">
        <v>177</v>
      </c>
      <c r="E16" s="162" t="s">
        <v>164</v>
      </c>
      <c r="F16" s="7" t="s">
        <v>10</v>
      </c>
      <c r="G16" s="137">
        <v>30</v>
      </c>
      <c r="H16" s="17"/>
      <c r="I16" s="17"/>
      <c r="J16" s="93">
        <f t="shared" si="0"/>
        <v>0</v>
      </c>
      <c r="K16" s="43"/>
    </row>
    <row r="17" spans="2:11">
      <c r="B17" s="179" t="s">
        <v>144</v>
      </c>
      <c r="C17" s="7">
        <v>5</v>
      </c>
      <c r="D17" s="36" t="s">
        <v>66</v>
      </c>
      <c r="E17" s="162" t="s">
        <v>165</v>
      </c>
      <c r="F17" s="7" t="s">
        <v>11</v>
      </c>
      <c r="G17" s="137">
        <v>5</v>
      </c>
      <c r="H17" s="17"/>
      <c r="I17" s="17"/>
      <c r="J17" s="93">
        <f t="shared" si="0"/>
        <v>0</v>
      </c>
      <c r="K17" s="43"/>
    </row>
    <row r="18" spans="2:11">
      <c r="B18" s="179" t="s">
        <v>144</v>
      </c>
      <c r="C18" s="7">
        <v>6</v>
      </c>
      <c r="D18" s="36" t="s">
        <v>96</v>
      </c>
      <c r="E18" s="162" t="s">
        <v>165</v>
      </c>
      <c r="F18" s="7" t="s">
        <v>11</v>
      </c>
      <c r="G18" s="137">
        <v>5</v>
      </c>
      <c r="H18" s="17"/>
      <c r="I18" s="17"/>
      <c r="J18" s="93">
        <f t="shared" si="0"/>
        <v>0</v>
      </c>
      <c r="K18" s="43"/>
    </row>
    <row r="19" spans="2:11">
      <c r="B19" s="179"/>
      <c r="C19" s="89">
        <v>6</v>
      </c>
      <c r="D19" s="90" t="s">
        <v>50</v>
      </c>
      <c r="E19" s="190"/>
      <c r="F19" s="7"/>
      <c r="G19" s="138">
        <v>0</v>
      </c>
      <c r="H19" s="17"/>
      <c r="I19" s="17"/>
      <c r="J19" s="93"/>
      <c r="K19" s="43"/>
    </row>
    <row r="20" spans="2:11" ht="25.5">
      <c r="B20" s="179" t="s">
        <v>144</v>
      </c>
      <c r="C20" s="7">
        <v>7</v>
      </c>
      <c r="D20" s="81" t="s">
        <v>37</v>
      </c>
      <c r="E20" s="162" t="s">
        <v>165</v>
      </c>
      <c r="F20" s="7" t="s">
        <v>11</v>
      </c>
      <c r="G20" s="137">
        <v>5</v>
      </c>
      <c r="H20" s="17"/>
      <c r="I20" s="17"/>
      <c r="J20" s="93">
        <f t="shared" si="0"/>
        <v>0</v>
      </c>
      <c r="K20" s="43"/>
    </row>
    <row r="21" spans="2:11" ht="25.5">
      <c r="B21" s="179" t="s">
        <v>144</v>
      </c>
      <c r="C21" s="7">
        <v>8</v>
      </c>
      <c r="D21" s="81" t="s">
        <v>38</v>
      </c>
      <c r="E21" s="162" t="s">
        <v>189</v>
      </c>
      <c r="F21" s="7" t="s">
        <v>11</v>
      </c>
      <c r="G21" s="137">
        <v>5</v>
      </c>
      <c r="H21" s="17"/>
      <c r="I21" s="17"/>
      <c r="J21" s="93">
        <f t="shared" si="0"/>
        <v>0</v>
      </c>
      <c r="K21" s="43"/>
    </row>
    <row r="22" spans="2:11" ht="25.5">
      <c r="B22" s="179" t="s">
        <v>144</v>
      </c>
      <c r="C22" s="7">
        <v>9</v>
      </c>
      <c r="D22" s="81" t="s">
        <v>178</v>
      </c>
      <c r="E22" s="162" t="s">
        <v>165</v>
      </c>
      <c r="F22" s="7" t="s">
        <v>11</v>
      </c>
      <c r="G22" s="137">
        <v>10</v>
      </c>
      <c r="H22" s="17"/>
      <c r="I22" s="17"/>
      <c r="J22" s="93">
        <f t="shared" si="0"/>
        <v>0</v>
      </c>
      <c r="K22" s="43"/>
    </row>
    <row r="23" spans="2:11" ht="25.5">
      <c r="B23" s="179" t="s">
        <v>144</v>
      </c>
      <c r="C23" s="7">
        <v>10</v>
      </c>
      <c r="D23" s="81" t="s">
        <v>179</v>
      </c>
      <c r="E23" s="162" t="s">
        <v>165</v>
      </c>
      <c r="F23" s="7" t="s">
        <v>10</v>
      </c>
      <c r="G23" s="137">
        <v>240</v>
      </c>
      <c r="H23" s="17"/>
      <c r="I23" s="17"/>
      <c r="J23" s="93">
        <f t="shared" si="0"/>
        <v>0</v>
      </c>
      <c r="K23" s="43"/>
    </row>
    <row r="24" spans="2:11">
      <c r="B24" s="179" t="s">
        <v>144</v>
      </c>
      <c r="C24" s="7">
        <v>11</v>
      </c>
      <c r="D24" s="81" t="s">
        <v>59</v>
      </c>
      <c r="E24" s="162" t="s">
        <v>165</v>
      </c>
      <c r="F24" s="7" t="s">
        <v>10</v>
      </c>
      <c r="G24" s="137">
        <v>240</v>
      </c>
      <c r="H24" s="17"/>
      <c r="I24" s="17"/>
      <c r="J24" s="93">
        <f t="shared" si="0"/>
        <v>0</v>
      </c>
      <c r="K24" s="43"/>
    </row>
    <row r="25" spans="2:11" ht="25.5">
      <c r="B25" s="179" t="s">
        <v>144</v>
      </c>
      <c r="C25" s="7">
        <v>12</v>
      </c>
      <c r="D25" s="81" t="s">
        <v>52</v>
      </c>
      <c r="E25" s="162" t="s">
        <v>165</v>
      </c>
      <c r="F25" s="7" t="s">
        <v>56</v>
      </c>
      <c r="G25" s="137">
        <v>0.34</v>
      </c>
      <c r="H25" s="17"/>
      <c r="I25" s="17"/>
      <c r="J25" s="93">
        <f t="shared" si="0"/>
        <v>0</v>
      </c>
      <c r="K25" s="43"/>
    </row>
    <row r="26" spans="2:11" ht="25.5">
      <c r="B26" s="179" t="s">
        <v>144</v>
      </c>
      <c r="C26" s="7">
        <v>13</v>
      </c>
      <c r="D26" s="81" t="s">
        <v>53</v>
      </c>
      <c r="E26" s="162" t="s">
        <v>165</v>
      </c>
      <c r="F26" s="7" t="s">
        <v>56</v>
      </c>
      <c r="G26" s="137">
        <v>0.34</v>
      </c>
      <c r="H26" s="17"/>
      <c r="I26" s="17"/>
      <c r="J26" s="93">
        <f t="shared" si="0"/>
        <v>0</v>
      </c>
      <c r="K26" s="43"/>
    </row>
    <row r="27" spans="2:11" ht="25.5">
      <c r="B27" s="179" t="s">
        <v>144</v>
      </c>
      <c r="C27" s="7">
        <v>14</v>
      </c>
      <c r="D27" s="81" t="s">
        <v>54</v>
      </c>
      <c r="E27" s="162" t="s">
        <v>165</v>
      </c>
      <c r="F27" s="7" t="s">
        <v>56</v>
      </c>
      <c r="G27" s="137">
        <v>1.7</v>
      </c>
      <c r="H27" s="17"/>
      <c r="I27" s="17"/>
      <c r="J27" s="93">
        <f t="shared" si="0"/>
        <v>0</v>
      </c>
      <c r="K27" s="43"/>
    </row>
    <row r="28" spans="2:11" ht="25.5">
      <c r="B28" s="179" t="s">
        <v>144</v>
      </c>
      <c r="C28" s="7">
        <v>15</v>
      </c>
      <c r="D28" s="81" t="s">
        <v>55</v>
      </c>
      <c r="E28" s="162" t="s">
        <v>165</v>
      </c>
      <c r="F28" s="7" t="s">
        <v>56</v>
      </c>
      <c r="G28" s="137">
        <v>0.34</v>
      </c>
      <c r="H28" s="17"/>
      <c r="I28" s="17"/>
      <c r="J28" s="93">
        <f t="shared" si="0"/>
        <v>0</v>
      </c>
      <c r="K28" s="43"/>
    </row>
    <row r="29" spans="2:11">
      <c r="B29" s="179" t="s">
        <v>144</v>
      </c>
      <c r="C29" s="7">
        <v>16</v>
      </c>
      <c r="D29" s="36" t="s">
        <v>34</v>
      </c>
      <c r="E29" s="7"/>
      <c r="F29" s="7" t="s">
        <v>10</v>
      </c>
      <c r="G29" s="137">
        <v>26</v>
      </c>
      <c r="H29" s="17"/>
      <c r="I29" s="17"/>
      <c r="J29" s="93">
        <f t="shared" si="0"/>
        <v>0</v>
      </c>
      <c r="K29" s="43"/>
    </row>
    <row r="30" spans="2:11">
      <c r="B30" s="179" t="s">
        <v>144</v>
      </c>
      <c r="C30" s="7">
        <v>17</v>
      </c>
      <c r="D30" s="36" t="s">
        <v>35</v>
      </c>
      <c r="E30" s="7"/>
      <c r="F30" s="7" t="s">
        <v>10</v>
      </c>
      <c r="G30" s="137">
        <v>26</v>
      </c>
      <c r="H30" s="17"/>
      <c r="I30" s="17"/>
      <c r="J30" s="93">
        <f t="shared" si="0"/>
        <v>0</v>
      </c>
      <c r="K30" s="43"/>
    </row>
    <row r="31" spans="2:11">
      <c r="B31" s="179" t="s">
        <v>144</v>
      </c>
      <c r="C31" s="7">
        <v>18</v>
      </c>
      <c r="D31" s="36" t="s">
        <v>36</v>
      </c>
      <c r="E31" s="7"/>
      <c r="F31" s="7" t="s">
        <v>10</v>
      </c>
      <c r="G31" s="137">
        <v>26</v>
      </c>
      <c r="H31" s="17"/>
      <c r="I31" s="17"/>
      <c r="J31" s="93">
        <f t="shared" si="0"/>
        <v>0</v>
      </c>
      <c r="K31" s="43"/>
    </row>
    <row r="32" spans="2:11">
      <c r="B32" s="179" t="s">
        <v>144</v>
      </c>
      <c r="C32" s="7">
        <v>19</v>
      </c>
      <c r="D32" s="36" t="s">
        <v>40</v>
      </c>
      <c r="E32" s="7"/>
      <c r="F32" s="7" t="s">
        <v>10</v>
      </c>
      <c r="G32" s="137">
        <v>26</v>
      </c>
      <c r="H32" s="17"/>
      <c r="I32" s="17"/>
      <c r="J32" s="93">
        <f t="shared" si="0"/>
        <v>0</v>
      </c>
      <c r="K32" s="43"/>
    </row>
    <row r="33" spans="2:11">
      <c r="B33" s="179" t="s">
        <v>144</v>
      </c>
      <c r="C33" s="7">
        <v>20</v>
      </c>
      <c r="D33" s="36" t="s">
        <v>180</v>
      </c>
      <c r="E33" s="7"/>
      <c r="F33" s="7" t="s">
        <v>97</v>
      </c>
      <c r="G33" s="137">
        <v>13</v>
      </c>
      <c r="H33" s="17"/>
      <c r="I33" s="17"/>
      <c r="J33" s="93">
        <f t="shared" si="0"/>
        <v>0</v>
      </c>
      <c r="K33" s="43"/>
    </row>
    <row r="34" spans="2:11" ht="25.5">
      <c r="B34" s="179" t="s">
        <v>144</v>
      </c>
      <c r="C34" s="7">
        <v>21</v>
      </c>
      <c r="D34" s="81" t="s">
        <v>181</v>
      </c>
      <c r="E34" s="162"/>
      <c r="F34" s="7" t="s">
        <v>97</v>
      </c>
      <c r="G34" s="137">
        <v>13</v>
      </c>
      <c r="H34" s="17"/>
      <c r="I34" s="17"/>
      <c r="J34" s="93">
        <f t="shared" si="0"/>
        <v>0</v>
      </c>
      <c r="K34" s="43"/>
    </row>
    <row r="35" spans="2:11">
      <c r="B35" s="179"/>
      <c r="C35" s="89">
        <v>21</v>
      </c>
      <c r="D35" s="59" t="s">
        <v>0</v>
      </c>
      <c r="E35" s="60"/>
      <c r="F35" s="7"/>
      <c r="G35" s="138">
        <v>0</v>
      </c>
      <c r="H35" s="17"/>
      <c r="I35" s="17"/>
      <c r="J35" s="93"/>
      <c r="K35" s="43"/>
    </row>
    <row r="36" spans="2:11">
      <c r="B36" s="179" t="s">
        <v>144</v>
      </c>
      <c r="C36" s="7">
        <v>22</v>
      </c>
      <c r="D36" s="36" t="s">
        <v>98</v>
      </c>
      <c r="E36" s="7"/>
      <c r="F36" s="7" t="s">
        <v>13</v>
      </c>
      <c r="G36" s="137">
        <v>4</v>
      </c>
      <c r="H36" s="17"/>
      <c r="I36" s="17"/>
      <c r="J36" s="93">
        <f t="shared" si="0"/>
        <v>0</v>
      </c>
      <c r="K36" s="43"/>
    </row>
    <row r="37" spans="2:11">
      <c r="B37" s="179" t="s">
        <v>144</v>
      </c>
      <c r="C37" s="7">
        <v>23</v>
      </c>
      <c r="D37" s="36" t="s">
        <v>3</v>
      </c>
      <c r="E37" s="7"/>
      <c r="F37" s="7" t="s">
        <v>13</v>
      </c>
      <c r="G37" s="137">
        <v>4</v>
      </c>
      <c r="H37" s="17"/>
      <c r="I37" s="17"/>
      <c r="J37" s="93">
        <f t="shared" si="0"/>
        <v>0</v>
      </c>
      <c r="K37" s="43"/>
    </row>
    <row r="38" spans="2:11">
      <c r="B38" s="179" t="s">
        <v>144</v>
      </c>
      <c r="C38" s="7">
        <v>24</v>
      </c>
      <c r="D38" s="36" t="s">
        <v>17</v>
      </c>
      <c r="E38" s="7"/>
      <c r="F38" s="7" t="s">
        <v>13</v>
      </c>
      <c r="G38" s="137">
        <v>10</v>
      </c>
      <c r="H38" s="17"/>
      <c r="I38" s="17"/>
      <c r="J38" s="93">
        <f t="shared" si="0"/>
        <v>0</v>
      </c>
      <c r="K38" s="43"/>
    </row>
    <row r="39" spans="2:11" ht="13.5" thickBot="1">
      <c r="B39" s="40"/>
      <c r="C39" s="164"/>
      <c r="D39" s="25"/>
      <c r="E39" s="191"/>
      <c r="F39" s="26"/>
      <c r="G39" s="146">
        <v>0</v>
      </c>
      <c r="H39" s="165"/>
      <c r="I39" s="165"/>
      <c r="J39" s="27"/>
      <c r="K39" s="43"/>
    </row>
    <row r="40" spans="2:11" ht="4.5" customHeight="1">
      <c r="B40" s="20"/>
      <c r="C40" s="20"/>
      <c r="D40" s="21"/>
      <c r="E40" s="186"/>
      <c r="F40" s="22"/>
      <c r="G40" s="145">
        <v>0</v>
      </c>
      <c r="H40" s="23"/>
      <c r="I40" s="23"/>
      <c r="J40" s="24"/>
      <c r="K40" s="43"/>
    </row>
    <row r="41" spans="2:11" ht="15.75">
      <c r="B41" s="7"/>
      <c r="C41" s="7"/>
      <c r="D41" s="29" t="s">
        <v>1</v>
      </c>
      <c r="E41" s="187"/>
      <c r="F41" s="129"/>
      <c r="G41" s="138">
        <v>0</v>
      </c>
      <c r="H41" s="28"/>
      <c r="I41" s="28"/>
      <c r="J41" s="30">
        <f>SUM(J13:J38)</f>
        <v>0</v>
      </c>
      <c r="K41" s="43"/>
    </row>
    <row r="42" spans="2:11" ht="4.5" customHeight="1" thickBot="1">
      <c r="B42" s="32"/>
      <c r="C42" s="32"/>
      <c r="D42" s="32"/>
      <c r="E42" s="126"/>
      <c r="F42" s="32"/>
      <c r="G42" s="146">
        <v>0</v>
      </c>
      <c r="H42" s="32"/>
      <c r="I42" s="32"/>
      <c r="J42" s="32"/>
      <c r="K42" s="43"/>
    </row>
    <row r="43" spans="2:11" ht="15.75">
      <c r="B43" s="152"/>
      <c r="C43" s="152"/>
      <c r="D43" s="152"/>
      <c r="E43" s="153"/>
      <c r="F43" s="152"/>
      <c r="G43" s="167">
        <v>0</v>
      </c>
      <c r="H43" s="152"/>
      <c r="I43" s="152"/>
      <c r="J43" s="152"/>
      <c r="K43" s="43"/>
    </row>
    <row r="44" spans="2:11">
      <c r="B44" s="43"/>
      <c r="C44" s="43"/>
      <c r="D44" s="43"/>
      <c r="E44" s="44"/>
      <c r="F44" s="43"/>
      <c r="G44" s="151"/>
      <c r="H44" s="43"/>
      <c r="I44" s="43"/>
      <c r="J44" s="43"/>
      <c r="K44" s="43"/>
    </row>
    <row r="45" spans="2:11">
      <c r="B45" s="43"/>
      <c r="C45" s="43"/>
      <c r="D45" s="43"/>
      <c r="E45" s="44"/>
      <c r="F45" s="43"/>
      <c r="G45" s="151"/>
      <c r="H45" s="43"/>
      <c r="I45" s="43"/>
      <c r="J45" s="43"/>
      <c r="K45" s="43"/>
    </row>
    <row r="46" spans="2:11">
      <c r="B46" s="43"/>
      <c r="C46" s="43"/>
      <c r="D46" s="43"/>
      <c r="E46" s="44"/>
      <c r="F46" s="43"/>
      <c r="G46" s="151"/>
      <c r="H46" s="43"/>
      <c r="I46" s="43"/>
      <c r="J46" s="43"/>
      <c r="K46" s="43"/>
    </row>
    <row r="47" spans="2:11">
      <c r="B47" s="43"/>
      <c r="C47" s="43"/>
      <c r="D47" s="43"/>
      <c r="E47" s="44"/>
      <c r="F47" s="43"/>
      <c r="G47" s="151"/>
      <c r="H47" s="43"/>
      <c r="I47" s="43"/>
      <c r="J47" s="43"/>
      <c r="K47" s="43"/>
    </row>
    <row r="48" spans="2:11">
      <c r="B48" s="43"/>
      <c r="C48" s="43"/>
      <c r="D48" s="43"/>
      <c r="E48" s="44"/>
      <c r="F48" s="43"/>
      <c r="G48" s="151"/>
      <c r="H48" s="43"/>
      <c r="I48" s="43"/>
      <c r="J48" s="43"/>
      <c r="K48" s="43"/>
    </row>
    <row r="49" spans="2:11">
      <c r="B49" s="43"/>
      <c r="C49" s="43"/>
      <c r="D49" s="43"/>
      <c r="E49" s="44"/>
      <c r="F49" s="43"/>
      <c r="G49" s="151"/>
      <c r="H49" s="43"/>
      <c r="I49" s="43"/>
      <c r="J49" s="43"/>
      <c r="K49" s="43"/>
    </row>
    <row r="50" spans="2:11">
      <c r="B50" s="43"/>
      <c r="C50" s="43"/>
      <c r="D50" s="43"/>
      <c r="E50" s="44"/>
      <c r="F50" s="43"/>
      <c r="G50" s="151"/>
      <c r="H50" s="43"/>
      <c r="I50" s="43"/>
      <c r="J50" s="43"/>
      <c r="K50" s="43"/>
    </row>
    <row r="51" spans="2:11">
      <c r="B51" s="43"/>
      <c r="C51" s="43"/>
      <c r="D51" s="43"/>
      <c r="E51" s="44"/>
      <c r="F51" s="43"/>
      <c r="G51" s="151"/>
      <c r="H51" s="43"/>
      <c r="I51" s="43"/>
      <c r="J51" s="43"/>
      <c r="K51" s="43"/>
    </row>
    <row r="52" spans="2:11">
      <c r="B52" s="43"/>
      <c r="C52" s="43"/>
      <c r="D52" s="43"/>
      <c r="E52" s="44"/>
      <c r="F52" s="43"/>
      <c r="G52" s="151"/>
      <c r="H52" s="43"/>
      <c r="I52" s="43"/>
      <c r="J52" s="43"/>
      <c r="K52" s="43"/>
    </row>
    <row r="53" spans="2:11">
      <c r="B53" s="43"/>
      <c r="C53" s="43"/>
      <c r="D53" s="43"/>
      <c r="E53" s="44"/>
      <c r="F53" s="43"/>
      <c r="G53" s="151"/>
      <c r="H53" s="43"/>
      <c r="I53" s="43"/>
      <c r="J53" s="43"/>
      <c r="K53" s="43"/>
    </row>
    <row r="54" spans="2:11">
      <c r="B54" s="43"/>
      <c r="C54" s="43"/>
      <c r="D54" s="43"/>
      <c r="E54" s="44"/>
      <c r="F54" s="43"/>
      <c r="G54" s="151"/>
      <c r="H54" s="43"/>
      <c r="I54" s="43"/>
      <c r="J54" s="43"/>
      <c r="K54" s="43"/>
    </row>
    <row r="55" spans="2:11">
      <c r="B55" s="43"/>
      <c r="C55" s="43"/>
      <c r="D55" s="43"/>
      <c r="E55" s="44"/>
      <c r="F55" s="43"/>
      <c r="G55" s="151"/>
      <c r="H55" s="43"/>
      <c r="I55" s="43"/>
      <c r="J55" s="43"/>
      <c r="K55" s="43"/>
    </row>
    <row r="56" spans="2:11">
      <c r="B56" s="43"/>
      <c r="C56" s="43"/>
      <c r="D56" s="43"/>
      <c r="E56" s="44"/>
      <c r="F56" s="43"/>
      <c r="G56" s="151"/>
      <c r="H56" s="43"/>
      <c r="I56" s="43"/>
      <c r="J56" s="43"/>
      <c r="K56" s="43"/>
    </row>
    <row r="57" spans="2:11">
      <c r="B57" s="43"/>
      <c r="C57" s="43"/>
      <c r="D57" s="43"/>
      <c r="E57" s="44"/>
      <c r="F57" s="43"/>
      <c r="G57" s="151"/>
      <c r="H57" s="43"/>
      <c r="I57" s="43"/>
      <c r="J57" s="43"/>
      <c r="K57" s="43"/>
    </row>
    <row r="58" spans="2:11">
      <c r="B58" s="43"/>
      <c r="C58" s="43"/>
      <c r="D58" s="43"/>
      <c r="E58" s="44"/>
      <c r="F58" s="43"/>
      <c r="G58" s="151"/>
      <c r="H58" s="43"/>
      <c r="I58" s="43"/>
      <c r="J58" s="43"/>
      <c r="K58" s="43"/>
    </row>
    <row r="59" spans="2:11">
      <c r="B59" s="43"/>
      <c r="C59" s="43"/>
      <c r="D59" s="43"/>
      <c r="E59" s="44"/>
      <c r="F59" s="43"/>
      <c r="G59" s="151"/>
      <c r="H59" s="43"/>
      <c r="I59" s="43"/>
      <c r="J59" s="43"/>
      <c r="K59" s="43"/>
    </row>
    <row r="60" spans="2:11">
      <c r="B60" s="43"/>
      <c r="C60" s="43"/>
      <c r="D60" s="43"/>
      <c r="E60" s="44"/>
      <c r="F60" s="43"/>
      <c r="G60" s="151"/>
      <c r="H60" s="43"/>
      <c r="I60" s="43"/>
      <c r="J60" s="43"/>
      <c r="K60" s="43"/>
    </row>
    <row r="61" spans="2:11">
      <c r="B61" s="43"/>
      <c r="C61" s="43"/>
      <c r="D61" s="43"/>
      <c r="E61" s="44"/>
      <c r="F61" s="43"/>
      <c r="G61" s="151"/>
      <c r="H61" s="43"/>
      <c r="I61" s="43"/>
      <c r="J61" s="43"/>
      <c r="K61" s="43"/>
    </row>
    <row r="62" spans="2:11">
      <c r="B62" s="43"/>
      <c r="C62" s="43"/>
      <c r="D62" s="43"/>
      <c r="E62" s="44"/>
      <c r="F62" s="43"/>
      <c r="G62" s="151"/>
      <c r="H62" s="43"/>
      <c r="I62" s="43"/>
      <c r="J62" s="43"/>
      <c r="K62" s="43"/>
    </row>
    <row r="63" spans="2:11">
      <c r="B63" s="43"/>
      <c r="C63" s="43"/>
      <c r="D63" s="43"/>
      <c r="E63" s="44"/>
      <c r="F63" s="43"/>
      <c r="G63" s="151"/>
      <c r="H63" s="43"/>
      <c r="I63" s="43"/>
      <c r="J63" s="43"/>
      <c r="K63" s="43"/>
    </row>
    <row r="64" spans="2:11">
      <c r="B64" s="43"/>
      <c r="C64" s="43"/>
      <c r="D64" s="43"/>
      <c r="E64" s="44"/>
      <c r="F64" s="43"/>
      <c r="G64" s="151"/>
      <c r="H64" s="43"/>
      <c r="I64" s="43"/>
      <c r="J64" s="43"/>
      <c r="K64" s="43"/>
    </row>
    <row r="65" spans="2:11">
      <c r="B65" s="43"/>
      <c r="C65" s="43"/>
      <c r="D65" s="43"/>
      <c r="E65" s="44"/>
      <c r="F65" s="43"/>
      <c r="G65" s="151"/>
      <c r="H65" s="43"/>
      <c r="I65" s="43"/>
      <c r="J65" s="43"/>
      <c r="K65" s="43"/>
    </row>
    <row r="66" spans="2:11">
      <c r="B66" s="43"/>
      <c r="C66" s="43"/>
      <c r="D66" s="43"/>
      <c r="E66" s="44"/>
      <c r="F66" s="43"/>
      <c r="G66" s="151"/>
      <c r="H66" s="43"/>
      <c r="I66" s="43"/>
      <c r="J66" s="43"/>
      <c r="K66" s="43"/>
    </row>
    <row r="67" spans="2:11">
      <c r="B67" s="43"/>
      <c r="C67" s="43"/>
      <c r="D67" s="43"/>
      <c r="E67" s="44"/>
      <c r="F67" s="43"/>
      <c r="G67" s="151"/>
      <c r="H67" s="43"/>
      <c r="I67" s="43"/>
      <c r="J67" s="43"/>
      <c r="K67" s="43"/>
    </row>
    <row r="68" spans="2:11">
      <c r="B68" s="43"/>
      <c r="C68" s="43"/>
      <c r="D68" s="43"/>
      <c r="E68" s="44"/>
      <c r="F68" s="43"/>
      <c r="G68" s="151"/>
      <c r="H68" s="43"/>
      <c r="I68" s="43"/>
      <c r="J68" s="43"/>
      <c r="K68" s="43"/>
    </row>
    <row r="69" spans="2:11">
      <c r="B69" s="43"/>
      <c r="C69" s="43"/>
      <c r="D69" s="43"/>
      <c r="E69" s="44"/>
      <c r="F69" s="43"/>
      <c r="G69" s="151"/>
      <c r="H69" s="43"/>
      <c r="I69" s="43"/>
      <c r="J69" s="43"/>
      <c r="K69" s="43"/>
    </row>
    <row r="70" spans="2:11">
      <c r="B70" s="43"/>
      <c r="C70" s="43"/>
      <c r="D70" s="43"/>
      <c r="E70" s="44"/>
      <c r="F70" s="43"/>
      <c r="G70" s="151"/>
      <c r="H70" s="43"/>
      <c r="I70" s="43"/>
      <c r="J70" s="43"/>
      <c r="K70" s="43"/>
    </row>
    <row r="71" spans="2:11">
      <c r="B71" s="43"/>
      <c r="C71" s="43"/>
      <c r="D71" s="43"/>
      <c r="E71" s="44"/>
      <c r="F71" s="43"/>
      <c r="G71" s="151"/>
      <c r="H71" s="43"/>
      <c r="I71" s="43"/>
      <c r="J71" s="43"/>
      <c r="K71" s="43"/>
    </row>
    <row r="72" spans="2:11">
      <c r="B72" s="43"/>
      <c r="C72" s="43"/>
      <c r="D72" s="43"/>
      <c r="E72" s="44"/>
      <c r="F72" s="43"/>
      <c r="G72" s="151"/>
      <c r="H72" s="43"/>
      <c r="I72" s="43"/>
      <c r="J72" s="43"/>
      <c r="K72" s="43"/>
    </row>
    <row r="73" spans="2:11">
      <c r="B73" s="43"/>
      <c r="C73" s="43"/>
      <c r="D73" s="43"/>
      <c r="E73" s="44"/>
      <c r="F73" s="43"/>
      <c r="G73" s="151"/>
      <c r="H73" s="43"/>
      <c r="I73" s="43"/>
      <c r="J73" s="43"/>
      <c r="K73" s="43"/>
    </row>
    <row r="74" spans="2:11">
      <c r="B74" s="43"/>
      <c r="C74" s="43"/>
      <c r="D74" s="43"/>
      <c r="E74" s="44"/>
      <c r="F74" s="43"/>
      <c r="G74" s="151"/>
      <c r="H74" s="43"/>
      <c r="I74" s="43"/>
      <c r="J74" s="43"/>
      <c r="K74" s="43"/>
    </row>
    <row r="75" spans="2:11">
      <c r="B75" s="43"/>
      <c r="C75" s="43"/>
      <c r="D75" s="43"/>
      <c r="E75" s="44"/>
      <c r="F75" s="43"/>
      <c r="G75" s="151"/>
      <c r="H75" s="43"/>
      <c r="I75" s="43"/>
      <c r="J75" s="43"/>
      <c r="K75" s="43"/>
    </row>
    <row r="76" spans="2:11">
      <c r="B76" s="43"/>
      <c r="C76" s="43"/>
      <c r="D76" s="43"/>
      <c r="E76" s="44"/>
      <c r="F76" s="43"/>
      <c r="G76" s="151"/>
      <c r="H76" s="43"/>
      <c r="I76" s="43"/>
      <c r="J76" s="43"/>
      <c r="K76" s="43"/>
    </row>
    <row r="77" spans="2:11">
      <c r="B77" s="43"/>
      <c r="C77" s="43"/>
      <c r="D77" s="43"/>
      <c r="E77" s="44"/>
      <c r="F77" s="43"/>
      <c r="G77" s="151"/>
      <c r="H77" s="43"/>
      <c r="I77" s="43"/>
      <c r="J77" s="43"/>
      <c r="K77" s="43"/>
    </row>
    <row r="78" spans="2:11">
      <c r="B78" s="43"/>
      <c r="C78" s="43"/>
      <c r="D78" s="43"/>
      <c r="E78" s="44"/>
      <c r="F78" s="43"/>
      <c r="G78" s="151"/>
      <c r="H78" s="43"/>
      <c r="I78" s="43"/>
      <c r="J78" s="43"/>
      <c r="K78" s="43"/>
    </row>
    <row r="79" spans="2:11">
      <c r="B79" s="43"/>
      <c r="C79" s="43"/>
      <c r="D79" s="43"/>
      <c r="E79" s="44"/>
      <c r="F79" s="43"/>
      <c r="G79" s="151"/>
      <c r="H79" s="43"/>
      <c r="I79" s="43"/>
      <c r="J79" s="43"/>
      <c r="K79" s="43"/>
    </row>
    <row r="80" spans="2:11">
      <c r="B80" s="43"/>
      <c r="C80" s="43"/>
      <c r="D80" s="43"/>
      <c r="E80" s="44"/>
      <c r="F80" s="43"/>
      <c r="G80" s="151"/>
      <c r="H80" s="43"/>
      <c r="I80" s="43"/>
      <c r="J80" s="43"/>
      <c r="K80" s="43"/>
    </row>
    <row r="81" spans="2:11">
      <c r="B81" s="43"/>
      <c r="C81" s="43"/>
      <c r="D81" s="43"/>
      <c r="E81" s="44"/>
      <c r="F81" s="43"/>
      <c r="G81" s="151"/>
      <c r="H81" s="43"/>
      <c r="I81" s="43"/>
      <c r="J81" s="43"/>
      <c r="K81" s="43"/>
    </row>
    <row r="82" spans="2:11">
      <c r="B82" s="43"/>
      <c r="C82" s="43"/>
      <c r="D82" s="43"/>
      <c r="E82" s="44"/>
      <c r="F82" s="43"/>
      <c r="G82" s="151"/>
      <c r="H82" s="43"/>
      <c r="I82" s="43"/>
      <c r="J82" s="43"/>
      <c r="K82" s="43"/>
    </row>
    <row r="83" spans="2:11">
      <c r="B83" s="43"/>
      <c r="C83" s="43"/>
      <c r="D83" s="43"/>
      <c r="E83" s="44"/>
      <c r="F83" s="43"/>
      <c r="G83" s="151"/>
      <c r="H83" s="43"/>
      <c r="I83" s="43"/>
      <c r="J83" s="43"/>
      <c r="K83" s="43"/>
    </row>
    <row r="84" spans="2:11">
      <c r="B84" s="43"/>
      <c r="C84" s="43"/>
      <c r="D84" s="43"/>
      <c r="E84" s="44"/>
      <c r="F84" s="43"/>
      <c r="G84" s="151"/>
      <c r="H84" s="43"/>
      <c r="I84" s="43"/>
      <c r="J84" s="43"/>
      <c r="K84" s="43"/>
    </row>
    <row r="85" spans="2:11">
      <c r="B85" s="43"/>
      <c r="C85" s="43"/>
      <c r="D85" s="43"/>
      <c r="E85" s="44"/>
      <c r="F85" s="43"/>
      <c r="G85" s="151"/>
      <c r="H85" s="43"/>
      <c r="I85" s="43"/>
      <c r="J85" s="43"/>
      <c r="K85" s="43"/>
    </row>
    <row r="86" spans="2:11">
      <c r="B86" s="43"/>
      <c r="C86" s="43"/>
      <c r="D86" s="43"/>
      <c r="E86" s="44"/>
      <c r="F86" s="43"/>
      <c r="G86" s="151"/>
      <c r="H86" s="43"/>
      <c r="I86" s="43"/>
      <c r="J86" s="43"/>
      <c r="K86" s="43"/>
    </row>
    <row r="87" spans="2:11">
      <c r="B87" s="43"/>
      <c r="C87" s="43"/>
      <c r="D87" s="43"/>
      <c r="E87" s="44"/>
      <c r="F87" s="43"/>
      <c r="G87" s="151"/>
      <c r="H87" s="43"/>
      <c r="I87" s="43"/>
      <c r="J87" s="43"/>
      <c r="K87" s="43"/>
    </row>
    <row r="88" spans="2:11">
      <c r="B88" s="43"/>
      <c r="C88" s="43"/>
      <c r="D88" s="43"/>
      <c r="E88" s="44"/>
      <c r="F88" s="43"/>
      <c r="G88" s="151"/>
      <c r="H88" s="43"/>
      <c r="I88" s="43"/>
      <c r="J88" s="43"/>
      <c r="K88" s="43"/>
    </row>
    <row r="89" spans="2:11">
      <c r="B89" s="43"/>
      <c r="C89" s="43"/>
      <c r="D89" s="43"/>
      <c r="E89" s="44"/>
      <c r="F89" s="43"/>
      <c r="G89" s="151"/>
      <c r="H89" s="43"/>
      <c r="I89" s="43"/>
      <c r="J89" s="43"/>
      <c r="K89" s="43"/>
    </row>
    <row r="90" spans="2:11">
      <c r="B90" s="43"/>
      <c r="C90" s="43"/>
      <c r="D90" s="43"/>
      <c r="E90" s="44"/>
      <c r="F90" s="43"/>
      <c r="G90" s="151"/>
      <c r="H90" s="43"/>
      <c r="I90" s="43"/>
      <c r="J90" s="43"/>
      <c r="K90" s="43"/>
    </row>
    <row r="91" spans="2:11">
      <c r="B91" s="43"/>
      <c r="C91" s="43"/>
      <c r="D91" s="43"/>
      <c r="E91" s="44"/>
      <c r="F91" s="43"/>
      <c r="G91" s="151"/>
      <c r="H91" s="43"/>
      <c r="I91" s="43"/>
      <c r="J91" s="43"/>
      <c r="K91" s="43"/>
    </row>
    <row r="92" spans="2:11">
      <c r="B92" s="43"/>
      <c r="C92" s="43"/>
      <c r="D92" s="43"/>
      <c r="E92" s="44"/>
      <c r="F92" s="43"/>
      <c r="G92" s="151"/>
      <c r="H92" s="43"/>
      <c r="I92" s="43"/>
      <c r="J92" s="43"/>
      <c r="K92" s="43"/>
    </row>
    <row r="93" spans="2:11">
      <c r="B93" s="43"/>
      <c r="C93" s="43"/>
      <c r="D93" s="43"/>
      <c r="E93" s="44"/>
      <c r="F93" s="43"/>
      <c r="G93" s="151"/>
      <c r="H93" s="43"/>
      <c r="I93" s="43"/>
      <c r="J93" s="43"/>
      <c r="K93" s="43"/>
    </row>
    <row r="94" spans="2:11">
      <c r="B94" s="43"/>
      <c r="C94" s="43"/>
      <c r="D94" s="43"/>
      <c r="E94" s="44"/>
      <c r="F94" s="43"/>
      <c r="G94" s="151"/>
      <c r="H94" s="43"/>
      <c r="I94" s="43"/>
      <c r="J94" s="43"/>
      <c r="K94" s="43"/>
    </row>
    <row r="95" spans="2:11">
      <c r="B95" s="43"/>
      <c r="C95" s="43"/>
      <c r="D95" s="43"/>
      <c r="E95" s="44"/>
      <c r="F95" s="43"/>
      <c r="G95" s="151"/>
      <c r="H95" s="43"/>
      <c r="I95" s="43"/>
      <c r="J95" s="43"/>
      <c r="K95" s="43"/>
    </row>
    <row r="96" spans="2:11">
      <c r="B96" s="43"/>
      <c r="C96" s="43"/>
      <c r="D96" s="43"/>
      <c r="E96" s="44"/>
      <c r="F96" s="43"/>
      <c r="G96" s="151"/>
      <c r="H96" s="43"/>
      <c r="I96" s="43"/>
      <c r="J96" s="43"/>
      <c r="K96" s="43"/>
    </row>
    <row r="97" spans="2:11">
      <c r="B97" s="43"/>
      <c r="C97" s="43"/>
      <c r="D97" s="43"/>
      <c r="E97" s="44"/>
      <c r="F97" s="43"/>
      <c r="G97" s="151"/>
      <c r="H97" s="43"/>
      <c r="I97" s="43"/>
      <c r="J97" s="43"/>
      <c r="K97" s="43"/>
    </row>
    <row r="98" spans="2:11">
      <c r="B98" s="43"/>
      <c r="C98" s="43"/>
      <c r="D98" s="43"/>
      <c r="E98" s="44"/>
      <c r="F98" s="43"/>
      <c r="G98" s="151"/>
      <c r="H98" s="43"/>
      <c r="I98" s="43"/>
      <c r="J98" s="43"/>
      <c r="K98" s="43"/>
    </row>
    <row r="99" spans="2:11">
      <c r="B99" s="43"/>
      <c r="C99" s="43"/>
      <c r="D99" s="43"/>
      <c r="E99" s="44"/>
      <c r="F99" s="43"/>
      <c r="G99" s="151"/>
      <c r="H99" s="43"/>
      <c r="I99" s="43"/>
      <c r="J99" s="43"/>
      <c r="K99" s="43"/>
    </row>
    <row r="100" spans="2:11">
      <c r="B100" s="43"/>
      <c r="C100" s="43"/>
      <c r="D100" s="43"/>
      <c r="E100" s="44"/>
      <c r="F100" s="43"/>
      <c r="G100" s="151"/>
      <c r="H100" s="43"/>
      <c r="I100" s="43"/>
      <c r="J100" s="43"/>
      <c r="K100" s="43"/>
    </row>
    <row r="101" spans="2:11">
      <c r="B101" s="43"/>
      <c r="C101" s="43"/>
      <c r="D101" s="43"/>
      <c r="E101" s="44"/>
      <c r="F101" s="43"/>
      <c r="G101" s="151"/>
      <c r="H101" s="43"/>
      <c r="I101" s="43"/>
      <c r="J101" s="43"/>
      <c r="K101" s="43"/>
    </row>
    <row r="102" spans="2:11">
      <c r="B102" s="43"/>
      <c r="C102" s="43"/>
      <c r="D102" s="43"/>
      <c r="E102" s="44"/>
      <c r="F102" s="43"/>
      <c r="G102" s="151"/>
      <c r="H102" s="43"/>
      <c r="I102" s="43"/>
      <c r="J102" s="43"/>
      <c r="K102" s="43"/>
    </row>
    <row r="103" spans="2:11">
      <c r="B103" s="43"/>
      <c r="C103" s="43"/>
      <c r="D103" s="43"/>
      <c r="E103" s="44"/>
      <c r="F103" s="43"/>
      <c r="G103" s="151"/>
      <c r="H103" s="43"/>
      <c r="I103" s="43"/>
      <c r="J103" s="43"/>
      <c r="K103" s="43"/>
    </row>
    <row r="104" spans="2:11">
      <c r="B104" s="43"/>
      <c r="C104" s="43"/>
      <c r="D104" s="43"/>
      <c r="E104" s="44"/>
      <c r="F104" s="43"/>
      <c r="G104" s="151"/>
      <c r="H104" s="43"/>
      <c r="I104" s="43"/>
      <c r="J104" s="43"/>
      <c r="K104" s="43"/>
    </row>
    <row r="105" spans="2:11">
      <c r="B105" s="43"/>
      <c r="C105" s="43"/>
      <c r="D105" s="43"/>
      <c r="E105" s="44"/>
      <c r="F105" s="43"/>
      <c r="G105" s="151"/>
      <c r="H105" s="43"/>
      <c r="I105" s="43"/>
      <c r="J105" s="43"/>
      <c r="K105" s="43"/>
    </row>
    <row r="106" spans="2:11">
      <c r="B106" s="43"/>
      <c r="C106" s="43"/>
      <c r="D106" s="43"/>
      <c r="E106" s="44"/>
      <c r="F106" s="43"/>
      <c r="G106" s="151"/>
      <c r="H106" s="43"/>
      <c r="I106" s="43"/>
      <c r="J106" s="43"/>
      <c r="K106" s="43"/>
    </row>
    <row r="107" spans="2:11">
      <c r="B107" s="43"/>
      <c r="C107" s="43"/>
      <c r="D107" s="43"/>
      <c r="E107" s="44"/>
      <c r="F107" s="43"/>
      <c r="G107" s="151"/>
      <c r="H107" s="43"/>
      <c r="I107" s="43"/>
      <c r="J107" s="43"/>
      <c r="K107" s="43"/>
    </row>
    <row r="108" spans="2:11">
      <c r="B108" s="43"/>
      <c r="C108" s="43"/>
      <c r="D108" s="43"/>
      <c r="E108" s="44"/>
      <c r="F108" s="43"/>
      <c r="G108" s="151"/>
      <c r="H108" s="43"/>
      <c r="I108" s="43"/>
      <c r="J108" s="43"/>
      <c r="K108" s="43"/>
    </row>
    <row r="109" spans="2:11">
      <c r="B109" s="43"/>
      <c r="C109" s="43"/>
      <c r="D109" s="43"/>
      <c r="E109" s="44"/>
      <c r="F109" s="43"/>
      <c r="G109" s="151"/>
      <c r="H109" s="43"/>
      <c r="I109" s="43"/>
      <c r="J109" s="43"/>
      <c r="K109" s="43"/>
    </row>
    <row r="110" spans="2:11">
      <c r="B110" s="43"/>
      <c r="C110" s="43"/>
      <c r="D110" s="43"/>
      <c r="E110" s="44"/>
      <c r="F110" s="43"/>
      <c r="G110" s="151"/>
      <c r="H110" s="43"/>
      <c r="I110" s="43"/>
      <c r="J110" s="43"/>
      <c r="K110" s="43"/>
    </row>
    <row r="111" spans="2:11">
      <c r="B111" s="43"/>
      <c r="C111" s="43"/>
      <c r="D111" s="43"/>
      <c r="E111" s="44"/>
      <c r="F111" s="43"/>
      <c r="G111" s="151"/>
      <c r="H111" s="43"/>
      <c r="I111" s="43"/>
      <c r="J111" s="43"/>
      <c r="K111" s="43"/>
    </row>
    <row r="112" spans="2:11">
      <c r="B112" s="43"/>
      <c r="C112" s="43"/>
      <c r="D112" s="43"/>
      <c r="E112" s="44"/>
      <c r="F112" s="43"/>
      <c r="G112" s="151"/>
      <c r="H112" s="43"/>
      <c r="I112" s="43"/>
      <c r="J112" s="43"/>
      <c r="K112" s="43"/>
    </row>
    <row r="113" spans="2:11">
      <c r="B113" s="43"/>
      <c r="C113" s="43"/>
      <c r="D113" s="43"/>
      <c r="E113" s="44"/>
      <c r="F113" s="43"/>
      <c r="G113" s="151"/>
      <c r="H113" s="43"/>
      <c r="I113" s="43"/>
      <c r="J113" s="43"/>
      <c r="K113" s="43"/>
    </row>
    <row r="114" spans="2:11">
      <c r="B114" s="43"/>
      <c r="C114" s="43"/>
      <c r="D114" s="43"/>
      <c r="E114" s="44"/>
      <c r="F114" s="43"/>
      <c r="G114" s="151"/>
      <c r="H114" s="43"/>
      <c r="I114" s="43"/>
      <c r="J114" s="43"/>
      <c r="K114" s="43"/>
    </row>
    <row r="115" spans="2:11">
      <c r="B115" s="43"/>
      <c r="C115" s="43"/>
      <c r="D115" s="43"/>
      <c r="E115" s="44"/>
      <c r="F115" s="43"/>
      <c r="G115" s="151"/>
      <c r="H115" s="43"/>
      <c r="I115" s="43"/>
      <c r="J115" s="43"/>
      <c r="K115" s="43"/>
    </row>
    <row r="116" spans="2:11">
      <c r="B116" s="43"/>
      <c r="C116" s="43"/>
      <c r="D116" s="43"/>
      <c r="E116" s="44"/>
      <c r="F116" s="43"/>
      <c r="G116" s="151"/>
      <c r="H116" s="43"/>
      <c r="I116" s="43"/>
      <c r="J116" s="43"/>
      <c r="K116" s="43"/>
    </row>
    <row r="117" spans="2:11">
      <c r="B117" s="43"/>
      <c r="C117" s="43"/>
      <c r="D117" s="43"/>
      <c r="E117" s="44"/>
      <c r="F117" s="43"/>
      <c r="G117" s="151"/>
      <c r="H117" s="43"/>
      <c r="I117" s="43"/>
      <c r="J117" s="43"/>
      <c r="K117" s="43"/>
    </row>
    <row r="118" spans="2:11">
      <c r="B118" s="43"/>
      <c r="C118" s="43"/>
      <c r="D118" s="43"/>
      <c r="E118" s="44"/>
      <c r="F118" s="43"/>
      <c r="G118" s="151"/>
      <c r="H118" s="43"/>
      <c r="I118" s="43"/>
      <c r="J118" s="43"/>
      <c r="K118" s="43"/>
    </row>
    <row r="119" spans="2:11">
      <c r="B119" s="43"/>
      <c r="C119" s="43"/>
      <c r="D119" s="43"/>
      <c r="E119" s="44"/>
      <c r="F119" s="43"/>
      <c r="G119" s="151"/>
      <c r="H119" s="43"/>
      <c r="I119" s="43"/>
      <c r="J119" s="43"/>
      <c r="K119" s="43"/>
    </row>
    <row r="120" spans="2:11">
      <c r="B120" s="43"/>
      <c r="C120" s="43"/>
      <c r="D120" s="43"/>
      <c r="E120" s="44"/>
      <c r="F120" s="43"/>
      <c r="G120" s="151"/>
      <c r="H120" s="43"/>
      <c r="I120" s="43"/>
      <c r="J120" s="43"/>
      <c r="K120" s="43"/>
    </row>
    <row r="121" spans="2:11">
      <c r="B121" s="43"/>
      <c r="C121" s="43"/>
      <c r="D121" s="43"/>
      <c r="E121" s="44"/>
      <c r="F121" s="43"/>
      <c r="G121" s="151"/>
      <c r="H121" s="43"/>
      <c r="I121" s="43"/>
      <c r="J121" s="43"/>
      <c r="K121" s="43"/>
    </row>
    <row r="122" spans="2:11">
      <c r="B122" s="43"/>
      <c r="C122" s="43"/>
      <c r="D122" s="43"/>
      <c r="E122" s="44"/>
      <c r="F122" s="43"/>
      <c r="G122" s="151"/>
      <c r="H122" s="43"/>
      <c r="I122" s="43"/>
      <c r="J122" s="43"/>
      <c r="K122" s="43"/>
    </row>
    <row r="123" spans="2:11">
      <c r="B123" s="43"/>
      <c r="C123" s="43"/>
      <c r="D123" s="43"/>
      <c r="E123" s="44"/>
      <c r="F123" s="43"/>
      <c r="G123" s="151"/>
      <c r="H123" s="43"/>
      <c r="I123" s="43"/>
      <c r="J123" s="43"/>
      <c r="K123" s="43"/>
    </row>
    <row r="124" spans="2:11">
      <c r="B124" s="43"/>
      <c r="C124" s="43"/>
      <c r="D124" s="43"/>
      <c r="E124" s="44"/>
      <c r="F124" s="43"/>
      <c r="G124" s="151"/>
      <c r="H124" s="43"/>
      <c r="I124" s="43"/>
      <c r="J124" s="43"/>
      <c r="K124" s="43"/>
    </row>
    <row r="125" spans="2:11">
      <c r="B125" s="43"/>
      <c r="C125" s="43"/>
      <c r="D125" s="43"/>
      <c r="E125" s="44"/>
      <c r="F125" s="43"/>
      <c r="G125" s="151"/>
      <c r="H125" s="43"/>
      <c r="I125" s="43"/>
      <c r="J125" s="43"/>
      <c r="K125" s="43"/>
    </row>
    <row r="126" spans="2:11">
      <c r="B126" s="43"/>
      <c r="C126" s="43"/>
      <c r="D126" s="43"/>
      <c r="E126" s="44"/>
      <c r="F126" s="43"/>
      <c r="G126" s="151"/>
      <c r="H126" s="43"/>
      <c r="I126" s="43"/>
      <c r="J126" s="43"/>
      <c r="K126" s="43"/>
    </row>
    <row r="127" spans="2:11">
      <c r="B127" s="43"/>
      <c r="C127" s="43"/>
      <c r="D127" s="43"/>
      <c r="E127" s="44"/>
      <c r="F127" s="43"/>
      <c r="G127" s="151"/>
      <c r="H127" s="43"/>
      <c r="I127" s="43"/>
      <c r="J127" s="43"/>
      <c r="K127" s="43"/>
    </row>
    <row r="128" spans="2:11">
      <c r="B128" s="43"/>
      <c r="C128" s="43"/>
      <c r="D128" s="43"/>
      <c r="E128" s="44"/>
      <c r="F128" s="43"/>
      <c r="G128" s="151"/>
      <c r="H128" s="43"/>
      <c r="I128" s="43"/>
      <c r="J128" s="43"/>
      <c r="K128" s="43"/>
    </row>
    <row r="129" spans="2:11">
      <c r="B129" s="43"/>
      <c r="C129" s="43"/>
      <c r="D129" s="43"/>
      <c r="E129" s="44"/>
      <c r="F129" s="43"/>
      <c r="G129" s="151"/>
      <c r="H129" s="43"/>
      <c r="I129" s="43"/>
      <c r="J129" s="43"/>
      <c r="K129" s="43"/>
    </row>
    <row r="130" spans="2:11">
      <c r="B130" s="43"/>
      <c r="C130" s="43"/>
      <c r="D130" s="43"/>
      <c r="E130" s="44"/>
      <c r="F130" s="43"/>
      <c r="G130" s="151"/>
      <c r="H130" s="43"/>
      <c r="I130" s="43"/>
      <c r="J130" s="43"/>
      <c r="K130" s="43"/>
    </row>
    <row r="131" spans="2:11">
      <c r="B131" s="43"/>
      <c r="C131" s="43"/>
      <c r="D131" s="43"/>
      <c r="E131" s="44"/>
      <c r="F131" s="43"/>
      <c r="G131" s="151"/>
      <c r="H131" s="43"/>
      <c r="I131" s="43"/>
      <c r="J131" s="43"/>
      <c r="K131" s="43"/>
    </row>
    <row r="132" spans="2:11">
      <c r="B132" s="43"/>
      <c r="C132" s="43"/>
      <c r="D132" s="43"/>
      <c r="E132" s="44"/>
      <c r="F132" s="43"/>
      <c r="G132" s="151"/>
      <c r="H132" s="43"/>
      <c r="I132" s="43"/>
      <c r="J132" s="43"/>
      <c r="K132" s="43"/>
    </row>
    <row r="133" spans="2:11">
      <c r="B133" s="43"/>
      <c r="C133" s="43"/>
      <c r="D133" s="43"/>
      <c r="E133" s="44"/>
      <c r="F133" s="43"/>
      <c r="G133" s="151"/>
      <c r="H133" s="43"/>
      <c r="I133" s="43"/>
      <c r="J133" s="43"/>
      <c r="K133" s="43"/>
    </row>
    <row r="134" spans="2:11">
      <c r="B134" s="43"/>
      <c r="C134" s="43"/>
      <c r="D134" s="43"/>
      <c r="E134" s="44"/>
      <c r="F134" s="43"/>
      <c r="G134" s="151"/>
      <c r="H134" s="43"/>
      <c r="I134" s="43"/>
      <c r="J134" s="43"/>
      <c r="K134" s="43"/>
    </row>
    <row r="135" spans="2:11">
      <c r="B135" s="43"/>
      <c r="C135" s="43"/>
      <c r="D135" s="43"/>
      <c r="E135" s="44"/>
      <c r="F135" s="43"/>
      <c r="G135" s="151"/>
      <c r="H135" s="43"/>
      <c r="I135" s="43"/>
      <c r="J135" s="43"/>
      <c r="K135" s="43"/>
    </row>
    <row r="136" spans="2:11">
      <c r="B136" s="43"/>
      <c r="C136" s="43"/>
      <c r="D136" s="43"/>
      <c r="E136" s="44"/>
      <c r="F136" s="43"/>
      <c r="G136" s="151"/>
      <c r="H136" s="43"/>
      <c r="I136" s="43"/>
      <c r="J136" s="43"/>
      <c r="K136" s="43"/>
    </row>
    <row r="137" spans="2:11">
      <c r="B137" s="43"/>
      <c r="C137" s="43"/>
      <c r="D137" s="43"/>
      <c r="E137" s="44"/>
      <c r="F137" s="43"/>
      <c r="G137" s="151"/>
      <c r="H137" s="43"/>
      <c r="I137" s="43"/>
      <c r="J137" s="43"/>
      <c r="K137" s="43"/>
    </row>
    <row r="138" spans="2:11">
      <c r="B138" s="43"/>
      <c r="C138" s="43"/>
      <c r="D138" s="43"/>
      <c r="E138" s="44"/>
      <c r="F138" s="43"/>
      <c r="G138" s="151"/>
      <c r="H138" s="43"/>
      <c r="I138" s="43"/>
      <c r="J138" s="43"/>
      <c r="K138" s="43"/>
    </row>
    <row r="139" spans="2:11">
      <c r="B139" s="43"/>
      <c r="C139" s="43"/>
      <c r="D139" s="43"/>
      <c r="E139" s="44"/>
      <c r="F139" s="43"/>
      <c r="G139" s="151"/>
      <c r="H139" s="43"/>
      <c r="I139" s="43"/>
      <c r="J139" s="43"/>
      <c r="K139" s="43"/>
    </row>
    <row r="140" spans="2:11">
      <c r="B140" s="43"/>
      <c r="C140" s="43"/>
      <c r="D140" s="43"/>
      <c r="E140" s="44"/>
      <c r="F140" s="43"/>
      <c r="G140" s="151"/>
      <c r="H140" s="43"/>
      <c r="I140" s="43"/>
      <c r="J140" s="43"/>
      <c r="K140" s="43"/>
    </row>
    <row r="141" spans="2:11">
      <c r="B141" s="43"/>
      <c r="C141" s="43"/>
      <c r="D141" s="43"/>
      <c r="E141" s="44"/>
      <c r="F141" s="43"/>
      <c r="G141" s="151"/>
      <c r="H141" s="43"/>
      <c r="I141" s="43"/>
      <c r="J141" s="43"/>
      <c r="K141" s="43"/>
    </row>
    <row r="142" spans="2:11">
      <c r="B142" s="43"/>
      <c r="C142" s="43"/>
      <c r="D142" s="43"/>
      <c r="E142" s="44"/>
      <c r="F142" s="43"/>
      <c r="G142" s="151"/>
      <c r="H142" s="43"/>
      <c r="I142" s="43"/>
      <c r="J142" s="43"/>
      <c r="K142" s="43"/>
    </row>
    <row r="143" spans="2:11">
      <c r="B143" s="43"/>
      <c r="C143" s="43"/>
      <c r="D143" s="43"/>
      <c r="E143" s="44"/>
      <c r="F143" s="43"/>
      <c r="G143" s="151"/>
      <c r="H143" s="43"/>
      <c r="I143" s="43"/>
      <c r="J143" s="43"/>
      <c r="K143" s="43"/>
    </row>
    <row r="144" spans="2:11">
      <c r="B144" s="43"/>
      <c r="C144" s="43"/>
      <c r="D144" s="43"/>
      <c r="E144" s="44"/>
      <c r="F144" s="43"/>
      <c r="G144" s="151"/>
      <c r="H144" s="43"/>
      <c r="I144" s="43"/>
      <c r="J144" s="43"/>
      <c r="K144" s="43"/>
    </row>
    <row r="145" spans="2:11">
      <c r="B145" s="43"/>
      <c r="C145" s="43"/>
      <c r="D145" s="43"/>
      <c r="E145" s="44"/>
      <c r="F145" s="43"/>
      <c r="G145" s="151"/>
      <c r="H145" s="43"/>
      <c r="I145" s="43"/>
      <c r="J145" s="43"/>
      <c r="K145" s="43"/>
    </row>
    <row r="146" spans="2:11">
      <c r="B146" s="43"/>
      <c r="C146" s="43"/>
      <c r="D146" s="43"/>
      <c r="E146" s="44"/>
      <c r="F146" s="43"/>
      <c r="G146" s="151"/>
      <c r="H146" s="43"/>
      <c r="I146" s="43"/>
      <c r="J146" s="43"/>
      <c r="K146" s="43"/>
    </row>
    <row r="147" spans="2:11">
      <c r="B147" s="43"/>
      <c r="C147" s="43"/>
      <c r="D147" s="43"/>
      <c r="E147" s="44"/>
      <c r="F147" s="43"/>
      <c r="G147" s="151"/>
      <c r="H147" s="43"/>
      <c r="I147" s="43"/>
      <c r="J147" s="43"/>
      <c r="K147" s="43"/>
    </row>
    <row r="148" spans="2:11">
      <c r="B148" s="43"/>
      <c r="C148" s="43"/>
      <c r="D148" s="43"/>
      <c r="E148" s="44"/>
      <c r="F148" s="43"/>
      <c r="G148" s="151"/>
      <c r="H148" s="43"/>
      <c r="I148" s="43"/>
      <c r="J148" s="43"/>
      <c r="K148" s="43"/>
    </row>
    <row r="149" spans="2:11">
      <c r="B149" s="43"/>
      <c r="C149" s="43"/>
      <c r="D149" s="43"/>
      <c r="E149" s="44"/>
      <c r="F149" s="43"/>
      <c r="G149" s="151"/>
      <c r="H149" s="43"/>
      <c r="I149" s="43"/>
      <c r="J149" s="43"/>
      <c r="K149" s="43"/>
    </row>
    <row r="150" spans="2:11">
      <c r="B150" s="43"/>
      <c r="C150" s="43"/>
      <c r="D150" s="43"/>
      <c r="E150" s="44"/>
      <c r="F150" s="43"/>
      <c r="G150" s="151"/>
      <c r="H150" s="43"/>
      <c r="I150" s="43"/>
      <c r="J150" s="43"/>
      <c r="K150" s="43"/>
    </row>
    <row r="151" spans="2:11">
      <c r="B151" s="43"/>
      <c r="C151" s="43"/>
      <c r="D151" s="43"/>
      <c r="E151" s="44"/>
      <c r="F151" s="43"/>
      <c r="G151" s="151"/>
      <c r="H151" s="43"/>
      <c r="I151" s="43"/>
      <c r="J151" s="43"/>
      <c r="K151" s="43"/>
    </row>
    <row r="152" spans="2:11">
      <c r="B152" s="43"/>
      <c r="C152" s="43"/>
      <c r="D152" s="43"/>
      <c r="E152" s="44"/>
      <c r="F152" s="43"/>
      <c r="G152" s="151"/>
      <c r="H152" s="43"/>
      <c r="I152" s="43"/>
      <c r="J152" s="43"/>
      <c r="K152" s="43"/>
    </row>
    <row r="153" spans="2:11">
      <c r="B153" s="43"/>
      <c r="C153" s="43"/>
      <c r="D153" s="43"/>
      <c r="E153" s="44"/>
      <c r="F153" s="43"/>
      <c r="G153" s="151"/>
      <c r="H153" s="43"/>
      <c r="I153" s="43"/>
      <c r="J153" s="43"/>
      <c r="K153" s="43"/>
    </row>
    <row r="154" spans="2:11">
      <c r="B154" s="43"/>
      <c r="C154" s="43"/>
      <c r="D154" s="43"/>
      <c r="E154" s="44"/>
      <c r="F154" s="43"/>
      <c r="G154" s="151"/>
      <c r="H154" s="43"/>
      <c r="I154" s="43"/>
      <c r="J154" s="43"/>
      <c r="K154" s="43"/>
    </row>
    <row r="155" spans="2:11">
      <c r="B155" s="43"/>
      <c r="C155" s="43"/>
      <c r="D155" s="43"/>
      <c r="E155" s="44"/>
      <c r="F155" s="43"/>
      <c r="G155" s="151"/>
      <c r="H155" s="43"/>
      <c r="I155" s="43"/>
      <c r="J155" s="43"/>
      <c r="K155" s="43"/>
    </row>
    <row r="156" spans="2:11">
      <c r="B156" s="43"/>
      <c r="C156" s="43"/>
      <c r="D156" s="43"/>
      <c r="E156" s="44"/>
      <c r="F156" s="43"/>
      <c r="G156" s="151"/>
      <c r="H156" s="43"/>
      <c r="I156" s="43"/>
      <c r="J156" s="43"/>
      <c r="K156" s="43"/>
    </row>
    <row r="157" spans="2:11">
      <c r="B157" s="43"/>
      <c r="C157" s="43"/>
      <c r="D157" s="43"/>
      <c r="E157" s="44"/>
      <c r="F157" s="43"/>
      <c r="G157" s="151"/>
      <c r="H157" s="43"/>
      <c r="I157" s="43"/>
      <c r="J157" s="43"/>
      <c r="K157" s="43"/>
    </row>
    <row r="158" spans="2:11">
      <c r="B158" s="43"/>
      <c r="C158" s="43"/>
      <c r="D158" s="43"/>
      <c r="E158" s="44"/>
      <c r="F158" s="43"/>
      <c r="G158" s="151"/>
      <c r="H158" s="43"/>
      <c r="I158" s="43"/>
      <c r="J158" s="43"/>
      <c r="K158" s="43"/>
    </row>
    <row r="159" spans="2:11">
      <c r="B159" s="43"/>
      <c r="C159" s="43"/>
      <c r="D159" s="43"/>
      <c r="E159" s="44"/>
      <c r="F159" s="43"/>
      <c r="G159" s="151"/>
      <c r="H159" s="43"/>
      <c r="I159" s="43"/>
      <c r="J159" s="43"/>
      <c r="K159" s="43"/>
    </row>
    <row r="160" spans="2:11">
      <c r="B160" s="43"/>
      <c r="C160" s="43"/>
      <c r="D160" s="43"/>
      <c r="E160" s="44"/>
      <c r="F160" s="43"/>
      <c r="G160" s="151"/>
      <c r="H160" s="43"/>
      <c r="I160" s="43"/>
      <c r="J160" s="43"/>
      <c r="K160" s="43"/>
    </row>
    <row r="161" spans="2:11">
      <c r="B161" s="43"/>
      <c r="C161" s="43"/>
      <c r="D161" s="43"/>
      <c r="E161" s="44"/>
      <c r="F161" s="43"/>
      <c r="G161" s="151"/>
      <c r="H161" s="43"/>
      <c r="I161" s="43"/>
      <c r="J161" s="43"/>
      <c r="K161" s="43"/>
    </row>
    <row r="162" spans="2:11">
      <c r="B162" s="43"/>
      <c r="C162" s="43"/>
      <c r="D162" s="43"/>
      <c r="E162" s="44"/>
      <c r="F162" s="43"/>
      <c r="G162" s="151"/>
      <c r="H162" s="43"/>
      <c r="I162" s="43"/>
      <c r="J162" s="43"/>
      <c r="K162" s="43"/>
    </row>
    <row r="163" spans="2:11">
      <c r="B163" s="43"/>
      <c r="C163" s="43"/>
      <c r="D163" s="43"/>
      <c r="E163" s="44"/>
      <c r="F163" s="43"/>
      <c r="G163" s="151"/>
      <c r="H163" s="43"/>
      <c r="I163" s="43"/>
      <c r="J163" s="43"/>
      <c r="K163" s="43"/>
    </row>
    <row r="164" spans="2:11">
      <c r="B164" s="43"/>
      <c r="C164" s="43"/>
      <c r="D164" s="43"/>
      <c r="E164" s="44"/>
      <c r="F164" s="43"/>
      <c r="G164" s="151"/>
      <c r="H164" s="43"/>
      <c r="I164" s="43"/>
      <c r="J164" s="43"/>
      <c r="K164" s="43"/>
    </row>
    <row r="165" spans="2:11">
      <c r="B165" s="43"/>
      <c r="C165" s="43"/>
      <c r="D165" s="43"/>
      <c r="E165" s="44"/>
      <c r="F165" s="43"/>
      <c r="G165" s="151"/>
      <c r="H165" s="43"/>
      <c r="I165" s="43"/>
      <c r="J165" s="43"/>
      <c r="K165" s="43"/>
    </row>
    <row r="166" spans="2:11">
      <c r="B166" s="43"/>
      <c r="C166" s="43"/>
      <c r="D166" s="43"/>
      <c r="E166" s="44"/>
      <c r="F166" s="43"/>
      <c r="G166" s="151"/>
      <c r="H166" s="43"/>
      <c r="I166" s="43"/>
      <c r="J166" s="43"/>
      <c r="K166" s="43"/>
    </row>
    <row r="167" spans="2:11">
      <c r="B167" s="43"/>
      <c r="C167" s="43"/>
      <c r="D167" s="43"/>
      <c r="E167" s="44"/>
      <c r="F167" s="43"/>
      <c r="G167" s="151"/>
      <c r="H167" s="43"/>
      <c r="I167" s="43"/>
      <c r="J167" s="43"/>
      <c r="K167" s="43"/>
    </row>
    <row r="168" spans="2:11">
      <c r="B168" s="43"/>
      <c r="C168" s="43"/>
      <c r="D168" s="43"/>
      <c r="E168" s="44"/>
      <c r="F168" s="43"/>
      <c r="G168" s="151"/>
      <c r="H168" s="43"/>
      <c r="I168" s="43"/>
      <c r="J168" s="43"/>
      <c r="K168" s="43"/>
    </row>
    <row r="169" spans="2:11">
      <c r="B169" s="43"/>
      <c r="C169" s="43"/>
      <c r="D169" s="43"/>
      <c r="E169" s="44"/>
      <c r="F169" s="43"/>
      <c r="G169" s="151"/>
      <c r="H169" s="43"/>
      <c r="I169" s="43"/>
      <c r="J169" s="43"/>
      <c r="K169" s="43"/>
    </row>
  </sheetData>
  <mergeCells count="2">
    <mergeCell ref="D6:F6"/>
    <mergeCell ref="D7:F7"/>
  </mergeCells>
  <pageMargins left="0.98425196850393704" right="0.47244094488188981" top="0.78740157480314965" bottom="0.27559055118110237" header="0.6692913385826772" footer="0.23622047244094491"/>
  <pageSetup paperSize="9" scale="69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M466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9.7109375" style="38" customWidth="1"/>
    <col min="6" max="6" width="5.28515625" style="38" customWidth="1"/>
    <col min="7" max="7" width="11.85546875" style="142" customWidth="1"/>
    <col min="8" max="8" width="12.28515625" customWidth="1"/>
    <col min="9" max="9" width="12.42578125" customWidth="1"/>
    <col min="10" max="10" width="14" customWidth="1"/>
  </cols>
  <sheetData>
    <row r="1" spans="2:13">
      <c r="G1" s="132"/>
    </row>
    <row r="2" spans="2:13">
      <c r="G2" s="132"/>
    </row>
    <row r="3" spans="2:13" ht="6" customHeight="1">
      <c r="G3" s="132"/>
    </row>
    <row r="4" spans="2:13" ht="18.75" customHeight="1">
      <c r="B4" s="19"/>
      <c r="C4" s="19"/>
      <c r="D4" s="19"/>
      <c r="E4" s="181"/>
      <c r="F4" s="122"/>
      <c r="G4" s="133"/>
      <c r="H4" s="14"/>
      <c r="I4" s="14"/>
      <c r="J4" s="14"/>
    </row>
    <row r="5" spans="2:13" ht="24.75" customHeight="1">
      <c r="B5" s="86" t="s">
        <v>16</v>
      </c>
      <c r="C5" s="94"/>
      <c r="D5" s="82" t="str">
        <f>Rekapitulace!D3</f>
        <v>2020/52</v>
      </c>
      <c r="E5" s="127"/>
      <c r="F5" s="127"/>
      <c r="G5" s="133">
        <v>0</v>
      </c>
      <c r="H5" s="82"/>
      <c r="I5" s="82"/>
      <c r="J5" s="82"/>
    </row>
    <row r="6" spans="2:13" ht="37.5" customHeight="1">
      <c r="B6" s="86" t="s">
        <v>32</v>
      </c>
      <c r="C6" s="94"/>
      <c r="D6" s="271" t="str">
        <f>Rekapitulace!D4</f>
        <v>Statutární město Frýdek-Místek
Radniční 1148, Frýdek, 738 01 Frýdek-Místek</v>
      </c>
      <c r="E6" s="272"/>
      <c r="F6" s="272"/>
      <c r="G6" s="133">
        <v>0</v>
      </c>
      <c r="H6" s="82"/>
      <c r="I6" s="82"/>
      <c r="J6" s="82"/>
    </row>
    <row r="7" spans="2:13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2"/>
      <c r="G7" s="133">
        <v>0</v>
      </c>
      <c r="H7" s="82"/>
      <c r="I7" s="82"/>
      <c r="J7" s="82"/>
    </row>
    <row r="8" spans="2:13" ht="12.75" customHeight="1">
      <c r="B8" s="87" t="s">
        <v>19</v>
      </c>
      <c r="C8" s="34"/>
      <c r="D8" s="83" t="s">
        <v>73</v>
      </c>
      <c r="E8" s="123"/>
      <c r="F8" s="123"/>
      <c r="G8" s="133">
        <v>0</v>
      </c>
      <c r="H8" s="83"/>
      <c r="I8" s="83"/>
      <c r="J8" s="83"/>
    </row>
    <row r="9" spans="2:13" ht="12.75" customHeight="1">
      <c r="B9" s="1"/>
      <c r="C9" s="1"/>
      <c r="D9" s="19"/>
      <c r="E9" s="181"/>
      <c r="F9" s="122"/>
      <c r="G9" s="133">
        <v>0</v>
      </c>
      <c r="H9" s="13"/>
      <c r="I9" s="16"/>
      <c r="J9" s="13"/>
    </row>
    <row r="10" spans="2:13" ht="9" customHeight="1">
      <c r="B10" s="2"/>
      <c r="C10" s="2"/>
      <c r="D10" s="2"/>
      <c r="E10" s="124"/>
      <c r="F10" s="124"/>
      <c r="G10" s="134">
        <v>0</v>
      </c>
      <c r="H10" s="2"/>
      <c r="I10" s="2"/>
      <c r="J10" s="2"/>
    </row>
    <row r="11" spans="2:13" ht="36" customHeight="1">
      <c r="B11" s="178" t="s">
        <v>143</v>
      </c>
      <c r="C11" s="35" t="s">
        <v>18</v>
      </c>
      <c r="D11" s="3" t="s">
        <v>6</v>
      </c>
      <c r="E11" s="178" t="s">
        <v>145</v>
      </c>
      <c r="F11" s="3" t="s">
        <v>7</v>
      </c>
      <c r="G11" s="61" t="s">
        <v>8</v>
      </c>
      <c r="H11" s="11" t="s">
        <v>14</v>
      </c>
      <c r="I11" s="11" t="s">
        <v>15</v>
      </c>
      <c r="J11" s="4" t="s">
        <v>9</v>
      </c>
    </row>
    <row r="12" spans="2:13">
      <c r="B12" s="7"/>
      <c r="C12" s="159"/>
      <c r="D12" s="116" t="s">
        <v>67</v>
      </c>
      <c r="E12" s="162"/>
      <c r="F12" s="144"/>
      <c r="G12" s="160">
        <v>0</v>
      </c>
      <c r="H12" s="161"/>
      <c r="I12" s="161"/>
      <c r="J12" s="161"/>
      <c r="K12" s="43"/>
      <c r="L12" s="43"/>
      <c r="M12" s="43"/>
    </row>
    <row r="13" spans="2:13">
      <c r="B13" s="179" t="s">
        <v>144</v>
      </c>
      <c r="C13" s="7">
        <v>1</v>
      </c>
      <c r="D13" s="8" t="s">
        <v>147</v>
      </c>
      <c r="E13" s="162" t="s">
        <v>168</v>
      </c>
      <c r="F13" s="7" t="s">
        <v>11</v>
      </c>
      <c r="G13" s="137">
        <v>4</v>
      </c>
      <c r="H13" s="17"/>
      <c r="I13" s="17"/>
      <c r="J13" s="91">
        <f>G13*(H13+I13)</f>
        <v>0</v>
      </c>
      <c r="K13" s="43"/>
      <c r="L13" s="43"/>
      <c r="M13" s="43"/>
    </row>
    <row r="14" spans="2:13">
      <c r="B14" s="179" t="s">
        <v>144</v>
      </c>
      <c r="C14" s="7">
        <v>2</v>
      </c>
      <c r="D14" s="8" t="s">
        <v>84</v>
      </c>
      <c r="E14" s="162" t="s">
        <v>168</v>
      </c>
      <c r="F14" s="7" t="s">
        <v>11</v>
      </c>
      <c r="G14" s="137">
        <v>2</v>
      </c>
      <c r="H14" s="17"/>
      <c r="I14" s="17"/>
      <c r="J14" s="91">
        <f t="shared" ref="J14:J42" si="0">G14*(H14+I14)</f>
        <v>0</v>
      </c>
      <c r="K14" s="43"/>
      <c r="L14" s="43"/>
      <c r="M14" s="43"/>
    </row>
    <row r="15" spans="2:13">
      <c r="B15" s="179" t="s">
        <v>144</v>
      </c>
      <c r="C15" s="7">
        <v>3</v>
      </c>
      <c r="D15" s="8" t="s">
        <v>110</v>
      </c>
      <c r="E15" s="162" t="s">
        <v>168</v>
      </c>
      <c r="F15" s="7" t="s">
        <v>11</v>
      </c>
      <c r="G15" s="137">
        <v>2</v>
      </c>
      <c r="H15" s="17"/>
      <c r="I15" s="17"/>
      <c r="J15" s="91">
        <f t="shared" si="0"/>
        <v>0</v>
      </c>
      <c r="K15" s="43"/>
      <c r="L15" s="43"/>
      <c r="M15" s="43"/>
    </row>
    <row r="16" spans="2:13">
      <c r="B16" s="179" t="s">
        <v>144</v>
      </c>
      <c r="C16" s="7">
        <v>4</v>
      </c>
      <c r="D16" s="8" t="s">
        <v>94</v>
      </c>
      <c r="E16" s="162" t="s">
        <v>168</v>
      </c>
      <c r="F16" s="7" t="s">
        <v>11</v>
      </c>
      <c r="G16" s="137">
        <v>2</v>
      </c>
      <c r="H16" s="17"/>
      <c r="I16" s="17"/>
      <c r="J16" s="91">
        <f t="shared" si="0"/>
        <v>0</v>
      </c>
      <c r="K16" s="43"/>
      <c r="L16" s="43"/>
      <c r="M16" s="43"/>
    </row>
    <row r="17" spans="2:13">
      <c r="B17" s="179" t="s">
        <v>144</v>
      </c>
      <c r="C17" s="7">
        <v>5</v>
      </c>
      <c r="D17" s="8" t="s">
        <v>148</v>
      </c>
      <c r="E17" s="162" t="s">
        <v>168</v>
      </c>
      <c r="F17" s="7" t="s">
        <v>11</v>
      </c>
      <c r="G17" s="137">
        <v>1</v>
      </c>
      <c r="H17" s="17"/>
      <c r="I17" s="17"/>
      <c r="J17" s="91">
        <f t="shared" si="0"/>
        <v>0</v>
      </c>
      <c r="K17" s="43"/>
      <c r="L17" s="43"/>
      <c r="M17" s="43"/>
    </row>
    <row r="18" spans="2:13">
      <c r="B18" s="179"/>
      <c r="C18" s="89">
        <v>5</v>
      </c>
      <c r="D18" s="116" t="s">
        <v>68</v>
      </c>
      <c r="E18" s="182"/>
      <c r="F18" s="7"/>
      <c r="G18" s="138">
        <v>0</v>
      </c>
      <c r="H18" s="17"/>
      <c r="I18" s="17"/>
      <c r="J18" s="91"/>
      <c r="K18" s="43"/>
      <c r="L18" s="43"/>
      <c r="M18" s="43"/>
    </row>
    <row r="19" spans="2:13" ht="25.5">
      <c r="B19" s="179" t="s">
        <v>144</v>
      </c>
      <c r="C19" s="7">
        <v>6</v>
      </c>
      <c r="D19" s="8" t="s">
        <v>150</v>
      </c>
      <c r="E19" s="162" t="s">
        <v>165</v>
      </c>
      <c r="F19" s="7" t="s">
        <v>11</v>
      </c>
      <c r="G19" s="137">
        <v>1</v>
      </c>
      <c r="H19" s="17"/>
      <c r="I19" s="17"/>
      <c r="J19" s="91">
        <f t="shared" si="0"/>
        <v>0</v>
      </c>
      <c r="K19" s="43"/>
      <c r="L19" s="43"/>
      <c r="M19" s="43"/>
    </row>
    <row r="20" spans="2:13" ht="25.5">
      <c r="B20" s="179" t="s">
        <v>144</v>
      </c>
      <c r="C20" s="7">
        <v>7</v>
      </c>
      <c r="D20" s="8" t="s">
        <v>149</v>
      </c>
      <c r="E20" s="162" t="s">
        <v>164</v>
      </c>
      <c r="F20" s="7" t="s">
        <v>11</v>
      </c>
      <c r="G20" s="137">
        <v>1</v>
      </c>
      <c r="H20" s="17"/>
      <c r="I20" s="17"/>
      <c r="J20" s="91">
        <f t="shared" si="0"/>
        <v>0</v>
      </c>
      <c r="K20" s="43"/>
      <c r="L20" s="43"/>
      <c r="M20" s="43"/>
    </row>
    <row r="21" spans="2:13">
      <c r="B21" s="179" t="s">
        <v>144</v>
      </c>
      <c r="C21" s="7">
        <v>8</v>
      </c>
      <c r="D21" s="8" t="s">
        <v>69</v>
      </c>
      <c r="E21" s="162" t="s">
        <v>166</v>
      </c>
      <c r="F21" s="7" t="s">
        <v>11</v>
      </c>
      <c r="G21" s="137">
        <v>2</v>
      </c>
      <c r="H21" s="17"/>
      <c r="I21" s="17"/>
      <c r="J21" s="91">
        <f t="shared" si="0"/>
        <v>0</v>
      </c>
      <c r="K21" s="43"/>
      <c r="L21" s="43"/>
      <c r="M21" s="43"/>
    </row>
    <row r="22" spans="2:13">
      <c r="B22" s="179" t="s">
        <v>144</v>
      </c>
      <c r="C22" s="7">
        <v>9</v>
      </c>
      <c r="D22" s="8" t="s">
        <v>151</v>
      </c>
      <c r="E22" s="162" t="s">
        <v>166</v>
      </c>
      <c r="F22" s="7" t="s">
        <v>11</v>
      </c>
      <c r="G22" s="137">
        <v>1</v>
      </c>
      <c r="H22" s="17"/>
      <c r="I22" s="17"/>
      <c r="J22" s="91">
        <f t="shared" si="0"/>
        <v>0</v>
      </c>
      <c r="K22" s="43"/>
      <c r="L22" s="43"/>
      <c r="M22" s="43"/>
    </row>
    <row r="23" spans="2:13">
      <c r="B23" s="179" t="s">
        <v>144</v>
      </c>
      <c r="C23" s="7">
        <v>10</v>
      </c>
      <c r="D23" s="8" t="s">
        <v>153</v>
      </c>
      <c r="E23" s="162" t="s">
        <v>166</v>
      </c>
      <c r="F23" s="7" t="s">
        <v>11</v>
      </c>
      <c r="G23" s="137">
        <v>1</v>
      </c>
      <c r="H23" s="17"/>
      <c r="I23" s="17"/>
      <c r="J23" s="91">
        <f t="shared" si="0"/>
        <v>0</v>
      </c>
      <c r="K23" s="43"/>
      <c r="L23" s="43"/>
      <c r="M23" s="43"/>
    </row>
    <row r="24" spans="2:13">
      <c r="B24" s="179" t="s">
        <v>144</v>
      </c>
      <c r="C24" s="7">
        <v>11</v>
      </c>
      <c r="D24" s="8" t="s">
        <v>152</v>
      </c>
      <c r="E24" s="162" t="s">
        <v>166</v>
      </c>
      <c r="F24" s="7" t="s">
        <v>11</v>
      </c>
      <c r="G24" s="137">
        <v>2</v>
      </c>
      <c r="H24" s="17"/>
      <c r="I24" s="17"/>
      <c r="J24" s="91">
        <f t="shared" si="0"/>
        <v>0</v>
      </c>
      <c r="K24" s="43"/>
      <c r="L24" s="43"/>
      <c r="M24" s="43"/>
    </row>
    <row r="25" spans="2:13">
      <c r="B25" s="179" t="s">
        <v>144</v>
      </c>
      <c r="C25" s="7">
        <v>12</v>
      </c>
      <c r="D25" s="8" t="s">
        <v>154</v>
      </c>
      <c r="E25" s="162" t="s">
        <v>166</v>
      </c>
      <c r="F25" s="7" t="s">
        <v>11</v>
      </c>
      <c r="G25" s="137">
        <v>1</v>
      </c>
      <c r="H25" s="17"/>
      <c r="I25" s="17"/>
      <c r="J25" s="91">
        <f t="shared" si="0"/>
        <v>0</v>
      </c>
      <c r="K25" s="43"/>
      <c r="L25" s="43"/>
      <c r="M25" s="43"/>
    </row>
    <row r="26" spans="2:13">
      <c r="B26" s="179" t="s">
        <v>144</v>
      </c>
      <c r="C26" s="7">
        <v>13</v>
      </c>
      <c r="D26" s="8" t="s">
        <v>155</v>
      </c>
      <c r="E26" s="162" t="s">
        <v>166</v>
      </c>
      <c r="F26" s="7" t="s">
        <v>11</v>
      </c>
      <c r="G26" s="137">
        <v>1</v>
      </c>
      <c r="H26" s="17"/>
      <c r="I26" s="17"/>
      <c r="J26" s="91">
        <f t="shared" si="0"/>
        <v>0</v>
      </c>
      <c r="K26" s="43"/>
      <c r="L26" s="43"/>
      <c r="M26" s="43"/>
    </row>
    <row r="27" spans="2:13">
      <c r="B27" s="179" t="s">
        <v>144</v>
      </c>
      <c r="C27" s="7">
        <v>14</v>
      </c>
      <c r="D27" s="8" t="s">
        <v>93</v>
      </c>
      <c r="E27" s="162" t="s">
        <v>166</v>
      </c>
      <c r="F27" s="7" t="s">
        <v>11</v>
      </c>
      <c r="G27" s="137">
        <v>1</v>
      </c>
      <c r="H27" s="17"/>
      <c r="I27" s="17"/>
      <c r="J27" s="91">
        <f t="shared" si="0"/>
        <v>0</v>
      </c>
      <c r="K27" s="43"/>
      <c r="L27" s="43"/>
      <c r="M27" s="43"/>
    </row>
    <row r="28" spans="2:13">
      <c r="B28" s="179" t="s">
        <v>144</v>
      </c>
      <c r="C28" s="7">
        <v>15</v>
      </c>
      <c r="D28" s="8" t="s">
        <v>70</v>
      </c>
      <c r="E28" s="162" t="s">
        <v>166</v>
      </c>
      <c r="F28" s="7" t="s">
        <v>11</v>
      </c>
      <c r="G28" s="137">
        <v>1</v>
      </c>
      <c r="H28" s="17"/>
      <c r="I28" s="17"/>
      <c r="J28" s="91">
        <f t="shared" si="0"/>
        <v>0</v>
      </c>
      <c r="K28" s="43"/>
      <c r="L28" s="43"/>
      <c r="M28" s="43"/>
    </row>
    <row r="29" spans="2:13">
      <c r="B29" s="179"/>
      <c r="C29" s="89">
        <v>15</v>
      </c>
      <c r="D29" s="118" t="s">
        <v>27</v>
      </c>
      <c r="E29" s="183"/>
      <c r="F29" s="7"/>
      <c r="G29" s="138">
        <v>0</v>
      </c>
      <c r="H29" s="17"/>
      <c r="I29" s="17"/>
      <c r="J29" s="91"/>
      <c r="K29" s="43"/>
      <c r="L29" s="43"/>
      <c r="M29" s="43"/>
    </row>
    <row r="30" spans="2:13">
      <c r="B30" s="179" t="s">
        <v>144</v>
      </c>
      <c r="C30" s="7">
        <v>16</v>
      </c>
      <c r="D30" s="8" t="s">
        <v>156</v>
      </c>
      <c r="E30" s="162" t="s">
        <v>167</v>
      </c>
      <c r="F30" s="7" t="s">
        <v>10</v>
      </c>
      <c r="G30" s="137">
        <v>90</v>
      </c>
      <c r="H30" s="17"/>
      <c r="I30" s="17"/>
      <c r="J30" s="91">
        <f t="shared" si="0"/>
        <v>0</v>
      </c>
      <c r="K30" s="43"/>
      <c r="L30" s="43"/>
      <c r="M30" s="43"/>
    </row>
    <row r="31" spans="2:13">
      <c r="B31" s="179" t="s">
        <v>144</v>
      </c>
      <c r="C31" s="7">
        <v>17</v>
      </c>
      <c r="D31" s="8" t="s">
        <v>157</v>
      </c>
      <c r="E31" s="162" t="s">
        <v>167</v>
      </c>
      <c r="F31" s="7" t="s">
        <v>10</v>
      </c>
      <c r="G31" s="137">
        <v>100</v>
      </c>
      <c r="H31" s="17"/>
      <c r="I31" s="17"/>
      <c r="J31" s="91">
        <f t="shared" si="0"/>
        <v>0</v>
      </c>
      <c r="K31" s="43"/>
      <c r="L31" s="43"/>
      <c r="M31" s="43"/>
    </row>
    <row r="32" spans="2:13">
      <c r="B32" s="179" t="s">
        <v>144</v>
      </c>
      <c r="C32" s="7">
        <v>18</v>
      </c>
      <c r="D32" s="8" t="s">
        <v>158</v>
      </c>
      <c r="E32" s="162" t="s">
        <v>167</v>
      </c>
      <c r="F32" s="7" t="s">
        <v>10</v>
      </c>
      <c r="G32" s="137">
        <v>25</v>
      </c>
      <c r="H32" s="17"/>
      <c r="I32" s="17"/>
      <c r="J32" s="91">
        <f t="shared" si="0"/>
        <v>0</v>
      </c>
      <c r="K32" s="43"/>
      <c r="L32" s="43"/>
      <c r="M32" s="43"/>
    </row>
    <row r="33" spans="2:13">
      <c r="B33" s="179" t="s">
        <v>144</v>
      </c>
      <c r="C33" s="7">
        <v>19</v>
      </c>
      <c r="D33" s="8" t="s">
        <v>159</v>
      </c>
      <c r="E33" s="162"/>
      <c r="F33" s="7" t="s">
        <v>11</v>
      </c>
      <c r="G33" s="137">
        <v>4</v>
      </c>
      <c r="H33" s="17"/>
      <c r="I33" s="17"/>
      <c r="J33" s="91">
        <f t="shared" si="0"/>
        <v>0</v>
      </c>
      <c r="K33" s="43"/>
      <c r="L33" s="43"/>
      <c r="M33" s="43"/>
    </row>
    <row r="34" spans="2:13">
      <c r="B34" s="179" t="s">
        <v>144</v>
      </c>
      <c r="C34" s="7">
        <v>20</v>
      </c>
      <c r="D34" s="8" t="s">
        <v>95</v>
      </c>
      <c r="E34" s="162"/>
      <c r="F34" s="7" t="s">
        <v>11</v>
      </c>
      <c r="G34" s="137">
        <v>10</v>
      </c>
      <c r="H34" s="17"/>
      <c r="I34" s="17"/>
      <c r="J34" s="91">
        <f t="shared" si="0"/>
        <v>0</v>
      </c>
      <c r="K34" s="43"/>
      <c r="L34" s="43"/>
      <c r="M34" s="43"/>
    </row>
    <row r="35" spans="2:13">
      <c r="B35" s="179"/>
      <c r="C35" s="89">
        <v>20</v>
      </c>
      <c r="D35" s="116" t="s">
        <v>71</v>
      </c>
      <c r="E35" s="182"/>
      <c r="F35" s="7"/>
      <c r="G35" s="138">
        <v>0</v>
      </c>
      <c r="H35" s="17"/>
      <c r="I35" s="17"/>
      <c r="J35" s="91"/>
      <c r="K35" s="43"/>
      <c r="L35" s="43"/>
      <c r="M35" s="43"/>
    </row>
    <row r="36" spans="2:13">
      <c r="B36" s="179" t="s">
        <v>144</v>
      </c>
      <c r="C36" s="7">
        <v>21</v>
      </c>
      <c r="D36" s="8" t="s">
        <v>162</v>
      </c>
      <c r="E36" s="162"/>
      <c r="F36" s="7" t="s">
        <v>13</v>
      </c>
      <c r="G36" s="137">
        <v>4</v>
      </c>
      <c r="H36" s="17"/>
      <c r="I36" s="17"/>
      <c r="J36" s="91">
        <f t="shared" si="0"/>
        <v>0</v>
      </c>
      <c r="K36" s="43"/>
      <c r="L36" s="43"/>
      <c r="M36" s="43"/>
    </row>
    <row r="37" spans="2:13">
      <c r="B37" s="179" t="s">
        <v>144</v>
      </c>
      <c r="C37" s="7">
        <v>22</v>
      </c>
      <c r="D37" s="8" t="s">
        <v>160</v>
      </c>
      <c r="E37" s="162"/>
      <c r="F37" s="7" t="s">
        <v>11</v>
      </c>
      <c r="G37" s="137">
        <v>4</v>
      </c>
      <c r="H37" s="17"/>
      <c r="I37" s="17"/>
      <c r="J37" s="91">
        <f t="shared" si="0"/>
        <v>0</v>
      </c>
      <c r="K37" s="43"/>
      <c r="L37" s="43"/>
      <c r="M37" s="43"/>
    </row>
    <row r="38" spans="2:13">
      <c r="B38" s="179" t="s">
        <v>144</v>
      </c>
      <c r="C38" s="7">
        <v>23</v>
      </c>
      <c r="D38" s="8" t="s">
        <v>17</v>
      </c>
      <c r="E38" s="162"/>
      <c r="F38" s="7" t="s">
        <v>13</v>
      </c>
      <c r="G38" s="137">
        <v>5</v>
      </c>
      <c r="H38" s="17"/>
      <c r="I38" s="17"/>
      <c r="J38" s="91">
        <f t="shared" si="0"/>
        <v>0</v>
      </c>
      <c r="K38" s="43"/>
      <c r="L38" s="43"/>
      <c r="M38" s="43"/>
    </row>
    <row r="39" spans="2:13">
      <c r="B39" s="179" t="s">
        <v>144</v>
      </c>
      <c r="C39" s="7">
        <v>24</v>
      </c>
      <c r="D39" s="8" t="s">
        <v>72</v>
      </c>
      <c r="E39" s="162"/>
      <c r="F39" s="7" t="s">
        <v>13</v>
      </c>
      <c r="G39" s="137">
        <v>2</v>
      </c>
      <c r="H39" s="17"/>
      <c r="I39" s="17"/>
      <c r="J39" s="91">
        <f t="shared" si="0"/>
        <v>0</v>
      </c>
      <c r="K39" s="43"/>
      <c r="L39" s="43"/>
      <c r="M39" s="43"/>
    </row>
    <row r="40" spans="2:13">
      <c r="B40" s="179" t="s">
        <v>144</v>
      </c>
      <c r="C40" s="7">
        <v>25</v>
      </c>
      <c r="D40" s="8" t="s">
        <v>79</v>
      </c>
      <c r="E40" s="162"/>
      <c r="F40" s="7" t="s">
        <v>13</v>
      </c>
      <c r="G40" s="137">
        <v>4</v>
      </c>
      <c r="H40" s="17"/>
      <c r="I40" s="17"/>
      <c r="J40" s="91">
        <f t="shared" si="0"/>
        <v>0</v>
      </c>
      <c r="K40" s="43"/>
      <c r="L40" s="43"/>
      <c r="M40" s="43"/>
    </row>
    <row r="41" spans="2:13" ht="25.5">
      <c r="B41" s="179" t="s">
        <v>144</v>
      </c>
      <c r="C41" s="7">
        <v>26</v>
      </c>
      <c r="D41" s="119" t="s">
        <v>161</v>
      </c>
      <c r="E41" s="184"/>
      <c r="F41" s="80" t="s">
        <v>13</v>
      </c>
      <c r="G41" s="136">
        <v>2</v>
      </c>
      <c r="H41" s="17"/>
      <c r="I41" s="17"/>
      <c r="J41" s="91">
        <f t="shared" si="0"/>
        <v>0</v>
      </c>
      <c r="K41" s="43"/>
      <c r="L41" s="43"/>
      <c r="M41" s="43"/>
    </row>
    <row r="42" spans="2:13" ht="25.5">
      <c r="B42" s="179" t="s">
        <v>144</v>
      </c>
      <c r="C42" s="7">
        <v>27</v>
      </c>
      <c r="D42" s="119" t="s">
        <v>163</v>
      </c>
      <c r="E42" s="184"/>
      <c r="F42" s="80" t="s">
        <v>13</v>
      </c>
      <c r="G42" s="136">
        <v>3</v>
      </c>
      <c r="H42" s="17"/>
      <c r="I42" s="17"/>
      <c r="J42" s="91">
        <f t="shared" si="0"/>
        <v>0</v>
      </c>
      <c r="K42" s="43"/>
      <c r="L42" s="43"/>
      <c r="M42" s="43"/>
    </row>
    <row r="43" spans="2:13" ht="13.5" thickBot="1">
      <c r="B43" s="40"/>
      <c r="C43" s="40"/>
      <c r="D43" s="155"/>
      <c r="E43" s="185"/>
      <c r="F43" s="40"/>
      <c r="G43" s="156">
        <v>0</v>
      </c>
      <c r="H43" s="157"/>
      <c r="I43" s="157"/>
      <c r="J43" s="158"/>
      <c r="K43" s="43"/>
      <c r="L43" s="43"/>
      <c r="M43" s="43"/>
    </row>
    <row r="44" spans="2:13" ht="3.75" customHeight="1">
      <c r="B44" s="20"/>
      <c r="C44" s="20"/>
      <c r="D44" s="21"/>
      <c r="E44" s="186"/>
      <c r="F44" s="20"/>
      <c r="G44" s="139">
        <v>0</v>
      </c>
      <c r="H44" s="23"/>
      <c r="I44" s="23"/>
      <c r="J44" s="24"/>
      <c r="K44" s="43"/>
      <c r="L44" s="43"/>
      <c r="M44" s="43"/>
    </row>
    <row r="45" spans="2:13" ht="15.75">
      <c r="B45" s="7"/>
      <c r="C45" s="7"/>
      <c r="D45" s="29" t="s">
        <v>82</v>
      </c>
      <c r="E45" s="187"/>
      <c r="F45" s="125"/>
      <c r="G45" s="140">
        <v>0</v>
      </c>
      <c r="H45" s="28"/>
      <c r="I45" s="28"/>
      <c r="J45" s="30">
        <f>SUM(J13:J42)</f>
        <v>0</v>
      </c>
      <c r="K45" s="43"/>
      <c r="L45" s="43"/>
      <c r="M45" s="43"/>
    </row>
    <row r="46" spans="2:13" ht="4.5" customHeight="1" thickBot="1">
      <c r="B46" s="32"/>
      <c r="C46" s="32"/>
      <c r="D46" s="32"/>
      <c r="E46" s="126"/>
      <c r="F46" s="126"/>
      <c r="G46" s="141">
        <v>0</v>
      </c>
      <c r="H46" s="32"/>
      <c r="I46" s="32"/>
      <c r="J46" s="32"/>
      <c r="K46" s="43"/>
      <c r="L46" s="43"/>
      <c r="M46" s="43"/>
    </row>
    <row r="47" spans="2:13" ht="15.75">
      <c r="B47" s="152"/>
      <c r="C47" s="152"/>
      <c r="D47" s="152"/>
      <c r="E47" s="153"/>
      <c r="F47" s="153"/>
      <c r="G47" s="154">
        <v>0</v>
      </c>
      <c r="H47" s="152"/>
      <c r="I47" s="152"/>
      <c r="J47" s="152"/>
      <c r="K47" s="43"/>
      <c r="L47" s="43"/>
      <c r="M47" s="43"/>
    </row>
    <row r="48" spans="2:13">
      <c r="B48" s="43"/>
      <c r="C48" s="43"/>
      <c r="D48" s="43"/>
      <c r="E48" s="44"/>
      <c r="F48" s="44"/>
      <c r="G48" s="151"/>
      <c r="H48" s="43"/>
      <c r="I48" s="43"/>
      <c r="J48" s="43"/>
      <c r="K48" s="43"/>
      <c r="L48" s="43"/>
      <c r="M48" s="43"/>
    </row>
    <row r="49" spans="2:13">
      <c r="B49" s="43"/>
      <c r="C49" s="43"/>
      <c r="D49" s="43"/>
      <c r="E49" s="44"/>
      <c r="F49" s="44"/>
      <c r="G49" s="151"/>
      <c r="H49" s="43"/>
      <c r="I49" s="43"/>
      <c r="J49" s="43"/>
      <c r="K49" s="43"/>
      <c r="L49" s="43"/>
      <c r="M49" s="43"/>
    </row>
    <row r="50" spans="2:13">
      <c r="B50" s="43"/>
      <c r="C50" s="43"/>
      <c r="D50" s="43"/>
      <c r="E50" s="44"/>
      <c r="F50" s="44"/>
      <c r="G50" s="151"/>
      <c r="H50" s="43"/>
      <c r="I50" s="43"/>
      <c r="J50" s="43"/>
      <c r="K50" s="43"/>
      <c r="L50" s="43"/>
      <c r="M50" s="43"/>
    </row>
    <row r="51" spans="2:13">
      <c r="B51" s="43"/>
      <c r="C51" s="43"/>
      <c r="D51" s="43"/>
      <c r="E51" s="44"/>
      <c r="F51" s="44"/>
      <c r="G51" s="151"/>
      <c r="H51" s="43"/>
      <c r="I51" s="43"/>
      <c r="J51" s="43"/>
      <c r="K51" s="43"/>
      <c r="L51" s="43"/>
      <c r="M51" s="43"/>
    </row>
    <row r="52" spans="2:13">
      <c r="B52" s="43"/>
      <c r="C52" s="43"/>
      <c r="D52" s="43"/>
      <c r="E52" s="44"/>
      <c r="F52" s="44"/>
      <c r="G52" s="151"/>
      <c r="H52" s="43"/>
      <c r="I52" s="43"/>
      <c r="J52" s="43"/>
      <c r="K52" s="43"/>
      <c r="L52" s="43"/>
      <c r="M52" s="43"/>
    </row>
    <row r="53" spans="2:13">
      <c r="B53" s="43"/>
      <c r="C53" s="43"/>
      <c r="D53" s="43"/>
      <c r="E53" s="44"/>
      <c r="F53" s="44"/>
      <c r="G53" s="151"/>
      <c r="H53" s="43"/>
      <c r="I53" s="43"/>
      <c r="J53" s="43"/>
      <c r="K53" s="43"/>
      <c r="L53" s="43"/>
      <c r="M53" s="43"/>
    </row>
    <row r="54" spans="2:13">
      <c r="B54" s="43"/>
      <c r="C54" s="43"/>
      <c r="D54" s="43"/>
      <c r="E54" s="44"/>
      <c r="F54" s="44"/>
      <c r="G54" s="151"/>
      <c r="H54" s="43"/>
      <c r="I54" s="43"/>
      <c r="J54" s="43"/>
      <c r="K54" s="43"/>
      <c r="L54" s="43"/>
      <c r="M54" s="43"/>
    </row>
    <row r="55" spans="2:13">
      <c r="B55" s="43"/>
      <c r="C55" s="43"/>
      <c r="D55" s="43"/>
      <c r="E55" s="44"/>
      <c r="F55" s="44"/>
      <c r="G55" s="151"/>
      <c r="H55" s="43"/>
      <c r="I55" s="43"/>
      <c r="J55" s="43"/>
      <c r="K55" s="43"/>
      <c r="L55" s="43"/>
      <c r="M55" s="43"/>
    </row>
    <row r="56" spans="2:13">
      <c r="B56" s="43"/>
      <c r="C56" s="43"/>
      <c r="D56" s="43"/>
      <c r="E56" s="44"/>
      <c r="F56" s="44"/>
      <c r="G56" s="151"/>
      <c r="H56" s="43"/>
      <c r="I56" s="43"/>
      <c r="J56" s="43"/>
      <c r="K56" s="43"/>
      <c r="L56" s="43"/>
      <c r="M56" s="43"/>
    </row>
    <row r="57" spans="2:13">
      <c r="B57" s="43"/>
      <c r="C57" s="43"/>
      <c r="D57" s="43"/>
      <c r="E57" s="44"/>
      <c r="F57" s="44"/>
      <c r="G57" s="151"/>
      <c r="H57" s="43"/>
      <c r="I57" s="43"/>
      <c r="J57" s="43"/>
      <c r="K57" s="43"/>
      <c r="L57" s="43"/>
      <c r="M57" s="43"/>
    </row>
    <row r="58" spans="2:13">
      <c r="B58" s="43"/>
      <c r="C58" s="43"/>
      <c r="D58" s="43"/>
      <c r="E58" s="44"/>
      <c r="F58" s="44"/>
      <c r="G58" s="151"/>
      <c r="H58" s="43"/>
      <c r="I58" s="43"/>
      <c r="J58" s="43"/>
      <c r="K58" s="43"/>
      <c r="L58" s="43"/>
      <c r="M58" s="43"/>
    </row>
    <row r="59" spans="2:13">
      <c r="B59" s="43"/>
      <c r="C59" s="43"/>
      <c r="D59" s="43"/>
      <c r="E59" s="44"/>
      <c r="F59" s="44"/>
      <c r="G59" s="151"/>
      <c r="H59" s="43"/>
      <c r="I59" s="43"/>
      <c r="J59" s="43"/>
      <c r="K59" s="43"/>
      <c r="L59" s="43"/>
      <c r="M59" s="43"/>
    </row>
    <row r="60" spans="2:13">
      <c r="B60" s="43"/>
      <c r="C60" s="43"/>
      <c r="D60" s="43"/>
      <c r="E60" s="44"/>
      <c r="F60" s="44"/>
      <c r="G60" s="151"/>
      <c r="H60" s="43"/>
      <c r="I60" s="43"/>
      <c r="J60" s="43"/>
      <c r="K60" s="43"/>
      <c r="L60" s="43"/>
      <c r="M60" s="43"/>
    </row>
    <row r="61" spans="2:13">
      <c r="B61" s="43"/>
      <c r="C61" s="43"/>
      <c r="D61" s="43"/>
      <c r="E61" s="44"/>
      <c r="F61" s="44"/>
      <c r="G61" s="151"/>
      <c r="H61" s="43"/>
      <c r="I61" s="43"/>
      <c r="J61" s="43"/>
      <c r="K61" s="43"/>
      <c r="L61" s="43"/>
      <c r="M61" s="43"/>
    </row>
    <row r="62" spans="2:13">
      <c r="B62" s="43"/>
      <c r="C62" s="43"/>
      <c r="D62" s="43"/>
      <c r="E62" s="44"/>
      <c r="F62" s="44"/>
      <c r="G62" s="151"/>
      <c r="H62" s="43"/>
      <c r="I62" s="43"/>
      <c r="J62" s="43"/>
      <c r="K62" s="43"/>
      <c r="L62" s="43"/>
      <c r="M62" s="43"/>
    </row>
    <row r="63" spans="2:13">
      <c r="B63" s="43"/>
      <c r="C63" s="43"/>
      <c r="D63" s="43"/>
      <c r="E63" s="44"/>
      <c r="F63" s="44"/>
      <c r="G63" s="151"/>
      <c r="H63" s="43"/>
      <c r="I63" s="43"/>
      <c r="J63" s="43"/>
      <c r="K63" s="43"/>
      <c r="L63" s="43"/>
      <c r="M63" s="43"/>
    </row>
    <row r="64" spans="2:13">
      <c r="B64" s="43"/>
      <c r="C64" s="43"/>
      <c r="D64" s="43"/>
      <c r="E64" s="44"/>
      <c r="F64" s="44"/>
      <c r="G64" s="151"/>
      <c r="H64" s="43"/>
      <c r="I64" s="43"/>
      <c r="J64" s="43"/>
      <c r="K64" s="43"/>
      <c r="L64" s="43"/>
      <c r="M64" s="43"/>
    </row>
    <row r="65" spans="2:13">
      <c r="B65" s="43"/>
      <c r="C65" s="43"/>
      <c r="D65" s="43"/>
      <c r="E65" s="44"/>
      <c r="F65" s="44"/>
      <c r="G65" s="151"/>
      <c r="H65" s="43"/>
      <c r="I65" s="43"/>
      <c r="J65" s="43"/>
      <c r="K65" s="43"/>
      <c r="L65" s="43"/>
      <c r="M65" s="43"/>
    </row>
    <row r="66" spans="2:13">
      <c r="B66" s="43"/>
      <c r="C66" s="43"/>
      <c r="D66" s="43"/>
      <c r="E66" s="44"/>
      <c r="F66" s="44"/>
      <c r="G66" s="151"/>
      <c r="H66" s="43"/>
      <c r="I66" s="43"/>
      <c r="J66" s="43"/>
      <c r="K66" s="43"/>
      <c r="L66" s="43"/>
      <c r="M66" s="43"/>
    </row>
    <row r="67" spans="2:13">
      <c r="B67" s="43"/>
      <c r="C67" s="43"/>
      <c r="D67" s="43"/>
      <c r="E67" s="44"/>
      <c r="F67" s="44"/>
      <c r="G67" s="151"/>
      <c r="H67" s="43"/>
      <c r="I67" s="43"/>
      <c r="J67" s="43"/>
      <c r="K67" s="43"/>
      <c r="L67" s="43"/>
      <c r="M67" s="43"/>
    </row>
    <row r="68" spans="2:13">
      <c r="B68" s="43"/>
      <c r="C68" s="43"/>
      <c r="D68" s="43"/>
      <c r="E68" s="44"/>
      <c r="F68" s="44"/>
      <c r="G68" s="151"/>
      <c r="H68" s="43"/>
      <c r="I68" s="43"/>
      <c r="J68" s="43"/>
      <c r="K68" s="43"/>
      <c r="L68" s="43"/>
      <c r="M68" s="43"/>
    </row>
    <row r="69" spans="2:13">
      <c r="B69" s="43"/>
      <c r="C69" s="43"/>
      <c r="D69" s="43"/>
      <c r="E69" s="44"/>
      <c r="F69" s="44"/>
      <c r="G69" s="151"/>
      <c r="H69" s="43"/>
      <c r="I69" s="43"/>
      <c r="J69" s="43"/>
      <c r="K69" s="43"/>
      <c r="L69" s="43"/>
      <c r="M69" s="43"/>
    </row>
    <row r="70" spans="2:13">
      <c r="B70" s="43"/>
      <c r="C70" s="43"/>
      <c r="D70" s="43"/>
      <c r="E70" s="44"/>
      <c r="F70" s="44"/>
      <c r="G70" s="151"/>
      <c r="H70" s="43"/>
      <c r="I70" s="43"/>
      <c r="J70" s="43"/>
      <c r="K70" s="43"/>
      <c r="L70" s="43"/>
      <c r="M70" s="43"/>
    </row>
    <row r="71" spans="2:13">
      <c r="B71" s="43"/>
      <c r="C71" s="43"/>
      <c r="D71" s="43"/>
      <c r="E71" s="44"/>
      <c r="F71" s="44"/>
      <c r="G71" s="151"/>
      <c r="H71" s="43"/>
      <c r="I71" s="43"/>
      <c r="J71" s="43"/>
      <c r="K71" s="43"/>
      <c r="L71" s="43"/>
      <c r="M71" s="43"/>
    </row>
    <row r="72" spans="2:13">
      <c r="B72" s="43"/>
      <c r="C72" s="43"/>
      <c r="D72" s="43"/>
      <c r="E72" s="44"/>
      <c r="F72" s="44"/>
      <c r="G72" s="151"/>
      <c r="H72" s="43"/>
      <c r="I72" s="43"/>
      <c r="J72" s="43"/>
      <c r="K72" s="43"/>
      <c r="L72" s="43"/>
      <c r="M72" s="43"/>
    </row>
    <row r="73" spans="2:13">
      <c r="B73" s="43"/>
      <c r="C73" s="43"/>
      <c r="D73" s="43"/>
      <c r="E73" s="44"/>
      <c r="F73" s="44"/>
      <c r="G73" s="151"/>
      <c r="H73" s="43"/>
      <c r="I73" s="43"/>
      <c r="J73" s="43"/>
      <c r="K73" s="43"/>
      <c r="L73" s="43"/>
      <c r="M73" s="43"/>
    </row>
    <row r="74" spans="2:13">
      <c r="B74" s="43"/>
      <c r="C74" s="43"/>
      <c r="D74" s="43"/>
      <c r="E74" s="44"/>
      <c r="F74" s="44"/>
      <c r="G74" s="151"/>
      <c r="H74" s="43"/>
      <c r="I74" s="43"/>
      <c r="J74" s="43"/>
      <c r="K74" s="43"/>
      <c r="L74" s="43"/>
      <c r="M74" s="43"/>
    </row>
    <row r="75" spans="2:13">
      <c r="B75" s="43"/>
      <c r="C75" s="43"/>
      <c r="D75" s="43"/>
      <c r="E75" s="44"/>
      <c r="F75" s="44"/>
      <c r="G75" s="151"/>
      <c r="H75" s="43"/>
      <c r="I75" s="43"/>
      <c r="J75" s="43"/>
      <c r="K75" s="43"/>
      <c r="L75" s="43"/>
      <c r="M75" s="43"/>
    </row>
    <row r="76" spans="2:13">
      <c r="B76" s="43"/>
      <c r="C76" s="43"/>
      <c r="D76" s="43"/>
      <c r="E76" s="44"/>
      <c r="F76" s="44"/>
      <c r="G76" s="151"/>
      <c r="H76" s="43"/>
      <c r="I76" s="43"/>
      <c r="J76" s="43"/>
      <c r="K76" s="43"/>
      <c r="L76" s="43"/>
      <c r="M76" s="43"/>
    </row>
    <row r="77" spans="2:13">
      <c r="B77" s="43"/>
      <c r="C77" s="43"/>
      <c r="D77" s="43"/>
      <c r="E77" s="44"/>
      <c r="F77" s="44"/>
      <c r="G77" s="151"/>
      <c r="H77" s="43"/>
      <c r="I77" s="43"/>
      <c r="J77" s="43"/>
      <c r="K77" s="43"/>
      <c r="L77" s="43"/>
      <c r="M77" s="43"/>
    </row>
    <row r="78" spans="2:13">
      <c r="B78" s="43"/>
      <c r="C78" s="43"/>
      <c r="D78" s="43"/>
      <c r="E78" s="44"/>
      <c r="F78" s="44"/>
      <c r="G78" s="151"/>
      <c r="H78" s="43"/>
      <c r="I78" s="43"/>
      <c r="J78" s="43"/>
      <c r="K78" s="43"/>
      <c r="L78" s="43"/>
      <c r="M78" s="43"/>
    </row>
    <row r="79" spans="2:13">
      <c r="B79" s="43"/>
      <c r="C79" s="43"/>
      <c r="D79" s="43"/>
      <c r="E79" s="44"/>
      <c r="F79" s="44"/>
      <c r="G79" s="151"/>
      <c r="H79" s="43"/>
      <c r="I79" s="43"/>
      <c r="J79" s="43"/>
      <c r="K79" s="43"/>
      <c r="L79" s="43"/>
      <c r="M79" s="43"/>
    </row>
    <row r="80" spans="2:13">
      <c r="B80" s="43"/>
      <c r="C80" s="43"/>
      <c r="D80" s="43"/>
      <c r="E80" s="44"/>
      <c r="F80" s="44"/>
      <c r="G80" s="151"/>
      <c r="H80" s="43"/>
      <c r="I80" s="43"/>
      <c r="J80" s="43"/>
      <c r="K80" s="43"/>
      <c r="L80" s="43"/>
      <c r="M80" s="43"/>
    </row>
    <row r="81" spans="2:13">
      <c r="B81" s="43"/>
      <c r="C81" s="43"/>
      <c r="D81" s="43"/>
      <c r="E81" s="44"/>
      <c r="F81" s="44"/>
      <c r="G81" s="151"/>
      <c r="H81" s="43"/>
      <c r="I81" s="43"/>
      <c r="J81" s="43"/>
      <c r="K81" s="43"/>
      <c r="L81" s="43"/>
      <c r="M81" s="43"/>
    </row>
    <row r="82" spans="2:13">
      <c r="B82" s="43"/>
      <c r="C82" s="43"/>
      <c r="D82" s="43"/>
      <c r="E82" s="44"/>
      <c r="F82" s="44"/>
      <c r="G82" s="151"/>
      <c r="H82" s="43"/>
      <c r="I82" s="43"/>
      <c r="J82" s="43"/>
      <c r="K82" s="43"/>
      <c r="L82" s="43"/>
      <c r="M82" s="43"/>
    </row>
    <row r="83" spans="2:13">
      <c r="B83" s="43"/>
      <c r="C83" s="43"/>
      <c r="D83" s="43"/>
      <c r="E83" s="44"/>
      <c r="F83" s="44"/>
      <c r="G83" s="151"/>
      <c r="H83" s="43"/>
      <c r="I83" s="43"/>
      <c r="J83" s="43"/>
      <c r="K83" s="43"/>
      <c r="L83" s="43"/>
      <c r="M83" s="43"/>
    </row>
    <row r="84" spans="2:13">
      <c r="B84" s="43"/>
      <c r="C84" s="43"/>
      <c r="D84" s="43"/>
      <c r="E84" s="44"/>
      <c r="F84" s="44"/>
      <c r="G84" s="151"/>
      <c r="H84" s="43"/>
      <c r="I84" s="43"/>
      <c r="J84" s="43"/>
      <c r="K84" s="43"/>
      <c r="L84" s="43"/>
      <c r="M84" s="43"/>
    </row>
    <row r="85" spans="2:13">
      <c r="B85" s="43"/>
      <c r="C85" s="43"/>
      <c r="D85" s="43"/>
      <c r="E85" s="44"/>
      <c r="F85" s="44"/>
      <c r="G85" s="151"/>
      <c r="H85" s="43"/>
      <c r="I85" s="43"/>
      <c r="J85" s="43"/>
      <c r="K85" s="43"/>
      <c r="L85" s="43"/>
      <c r="M85" s="43"/>
    </row>
    <row r="86" spans="2:13">
      <c r="B86" s="43"/>
      <c r="C86" s="43"/>
      <c r="D86" s="43"/>
      <c r="E86" s="44"/>
      <c r="F86" s="44"/>
      <c r="G86" s="151"/>
      <c r="H86" s="43"/>
      <c r="I86" s="43"/>
      <c r="J86" s="43"/>
      <c r="K86" s="43"/>
      <c r="L86" s="43"/>
      <c r="M86" s="43"/>
    </row>
    <row r="87" spans="2:13">
      <c r="B87" s="43"/>
      <c r="C87" s="43"/>
      <c r="D87" s="43"/>
      <c r="E87" s="44"/>
      <c r="F87" s="44"/>
      <c r="G87" s="151"/>
      <c r="H87" s="43"/>
      <c r="I87" s="43"/>
      <c r="J87" s="43"/>
      <c r="K87" s="43"/>
      <c r="L87" s="43"/>
      <c r="M87" s="43"/>
    </row>
    <row r="88" spans="2:13">
      <c r="B88" s="43"/>
      <c r="C88" s="43"/>
      <c r="D88" s="43"/>
      <c r="E88" s="44"/>
      <c r="F88" s="44"/>
      <c r="G88" s="151"/>
      <c r="H88" s="43"/>
      <c r="I88" s="43"/>
      <c r="J88" s="43"/>
      <c r="K88" s="43"/>
      <c r="L88" s="43"/>
      <c r="M88" s="43"/>
    </row>
    <row r="89" spans="2:13">
      <c r="B89" s="43"/>
      <c r="C89" s="43"/>
      <c r="D89" s="43"/>
      <c r="E89" s="44"/>
      <c r="F89" s="44"/>
      <c r="G89" s="151"/>
      <c r="H89" s="43"/>
      <c r="I89" s="43"/>
      <c r="J89" s="43"/>
      <c r="K89" s="43"/>
      <c r="L89" s="43"/>
      <c r="M89" s="43"/>
    </row>
    <row r="90" spans="2:13">
      <c r="B90" s="43"/>
      <c r="C90" s="43"/>
      <c r="D90" s="43"/>
      <c r="E90" s="44"/>
      <c r="F90" s="44"/>
      <c r="G90" s="151"/>
      <c r="H90" s="43"/>
      <c r="I90" s="43"/>
      <c r="J90" s="43"/>
      <c r="K90" s="43"/>
      <c r="L90" s="43"/>
      <c r="M90" s="43"/>
    </row>
    <row r="91" spans="2:13">
      <c r="B91" s="43"/>
      <c r="C91" s="43"/>
      <c r="D91" s="43"/>
      <c r="E91" s="44"/>
      <c r="F91" s="44"/>
      <c r="G91" s="151"/>
      <c r="H91" s="43"/>
      <c r="I91" s="43"/>
      <c r="J91" s="43"/>
      <c r="K91" s="43"/>
      <c r="L91" s="43"/>
      <c r="M91" s="43"/>
    </row>
    <row r="92" spans="2:13">
      <c r="B92" s="43"/>
      <c r="C92" s="43"/>
      <c r="D92" s="43"/>
      <c r="E92" s="44"/>
      <c r="F92" s="44"/>
      <c r="G92" s="151"/>
      <c r="H92" s="43"/>
      <c r="I92" s="43"/>
      <c r="J92" s="43"/>
      <c r="K92" s="43"/>
      <c r="L92" s="43"/>
      <c r="M92" s="43"/>
    </row>
    <row r="93" spans="2:13">
      <c r="B93" s="43"/>
      <c r="C93" s="43"/>
      <c r="D93" s="43"/>
      <c r="E93" s="44"/>
      <c r="F93" s="44"/>
      <c r="G93" s="151"/>
      <c r="H93" s="43"/>
      <c r="I93" s="43"/>
      <c r="J93" s="43"/>
      <c r="K93" s="43"/>
      <c r="L93" s="43"/>
      <c r="M93" s="43"/>
    </row>
    <row r="94" spans="2:13">
      <c r="B94" s="43"/>
      <c r="C94" s="43"/>
      <c r="D94" s="43"/>
      <c r="E94" s="44"/>
      <c r="F94" s="44"/>
      <c r="G94" s="151"/>
      <c r="H94" s="43"/>
      <c r="I94" s="43"/>
      <c r="J94" s="43"/>
      <c r="K94" s="43"/>
      <c r="L94" s="43"/>
      <c r="M94" s="43"/>
    </row>
    <row r="95" spans="2:13">
      <c r="B95" s="43"/>
      <c r="C95" s="43"/>
      <c r="D95" s="43"/>
      <c r="E95" s="44"/>
      <c r="F95" s="44"/>
      <c r="G95" s="151"/>
      <c r="H95" s="43"/>
      <c r="I95" s="43"/>
      <c r="J95" s="43"/>
      <c r="K95" s="43"/>
      <c r="L95" s="43"/>
      <c r="M95" s="43"/>
    </row>
    <row r="96" spans="2:13">
      <c r="B96" s="43"/>
      <c r="C96" s="43"/>
      <c r="D96" s="43"/>
      <c r="E96" s="44"/>
      <c r="F96" s="44"/>
      <c r="G96" s="151"/>
      <c r="H96" s="43"/>
      <c r="I96" s="43"/>
      <c r="J96" s="43"/>
      <c r="K96" s="43"/>
      <c r="L96" s="43"/>
      <c r="M96" s="43"/>
    </row>
    <row r="97" spans="2:13">
      <c r="B97" s="43"/>
      <c r="C97" s="43"/>
      <c r="D97" s="43"/>
      <c r="E97" s="44"/>
      <c r="F97" s="44"/>
      <c r="G97" s="151"/>
      <c r="H97" s="43"/>
      <c r="I97" s="43"/>
      <c r="J97" s="43"/>
      <c r="K97" s="43"/>
      <c r="L97" s="43"/>
      <c r="M97" s="43"/>
    </row>
    <row r="98" spans="2:13">
      <c r="B98" s="43"/>
      <c r="C98" s="43"/>
      <c r="D98" s="43"/>
      <c r="E98" s="44"/>
      <c r="F98" s="44"/>
      <c r="G98" s="151"/>
      <c r="H98" s="43"/>
      <c r="I98" s="43"/>
      <c r="J98" s="43"/>
      <c r="K98" s="43"/>
      <c r="L98" s="43"/>
      <c r="M98" s="43"/>
    </row>
    <row r="99" spans="2:13">
      <c r="B99" s="43"/>
      <c r="C99" s="43"/>
      <c r="D99" s="43"/>
      <c r="E99" s="44"/>
      <c r="F99" s="44"/>
      <c r="G99" s="151"/>
      <c r="H99" s="43"/>
      <c r="I99" s="43"/>
      <c r="J99" s="43"/>
      <c r="K99" s="43"/>
      <c r="L99" s="43"/>
      <c r="M99" s="43"/>
    </row>
    <row r="100" spans="2:13">
      <c r="B100" s="43"/>
      <c r="C100" s="43"/>
      <c r="D100" s="43"/>
      <c r="E100" s="44"/>
      <c r="F100" s="44"/>
      <c r="G100" s="151"/>
      <c r="H100" s="43"/>
      <c r="I100" s="43"/>
      <c r="J100" s="43"/>
      <c r="K100" s="43"/>
      <c r="L100" s="43"/>
      <c r="M100" s="43"/>
    </row>
    <row r="101" spans="2:13">
      <c r="B101" s="43"/>
      <c r="C101" s="43"/>
      <c r="D101" s="43"/>
      <c r="E101" s="44"/>
      <c r="F101" s="44"/>
      <c r="G101" s="151"/>
      <c r="H101" s="43"/>
      <c r="I101" s="43"/>
      <c r="J101" s="43"/>
      <c r="K101" s="43"/>
      <c r="L101" s="43"/>
      <c r="M101" s="43"/>
    </row>
    <row r="102" spans="2:13">
      <c r="B102" s="43"/>
      <c r="C102" s="43"/>
      <c r="D102" s="43"/>
      <c r="E102" s="44"/>
      <c r="F102" s="44"/>
      <c r="G102" s="151"/>
      <c r="H102" s="43"/>
      <c r="I102" s="43"/>
      <c r="J102" s="43"/>
      <c r="K102" s="43"/>
      <c r="L102" s="43"/>
      <c r="M102" s="43"/>
    </row>
    <row r="103" spans="2:13">
      <c r="B103" s="43"/>
      <c r="C103" s="43"/>
      <c r="D103" s="43"/>
      <c r="E103" s="44"/>
      <c r="F103" s="44"/>
      <c r="G103" s="151"/>
      <c r="H103" s="43"/>
      <c r="I103" s="43"/>
      <c r="J103" s="43"/>
      <c r="K103" s="43"/>
      <c r="L103" s="43"/>
      <c r="M103" s="43"/>
    </row>
    <row r="104" spans="2:13">
      <c r="B104" s="43"/>
      <c r="C104" s="43"/>
      <c r="D104" s="43"/>
      <c r="E104" s="44"/>
      <c r="F104" s="44"/>
      <c r="G104" s="151"/>
      <c r="H104" s="43"/>
      <c r="I104" s="43"/>
      <c r="J104" s="43"/>
      <c r="K104" s="43"/>
      <c r="L104" s="43"/>
      <c r="M104" s="43"/>
    </row>
    <row r="105" spans="2:13">
      <c r="B105" s="43"/>
      <c r="C105" s="43"/>
      <c r="D105" s="43"/>
      <c r="E105" s="44"/>
      <c r="F105" s="44"/>
      <c r="G105" s="151"/>
      <c r="H105" s="43"/>
      <c r="I105" s="43"/>
      <c r="J105" s="43"/>
      <c r="K105" s="43"/>
      <c r="L105" s="43"/>
      <c r="M105" s="43"/>
    </row>
    <row r="106" spans="2:13">
      <c r="B106" s="43"/>
      <c r="C106" s="43"/>
      <c r="D106" s="43"/>
      <c r="E106" s="44"/>
      <c r="F106" s="44"/>
      <c r="G106" s="151"/>
      <c r="H106" s="43"/>
      <c r="I106" s="43"/>
      <c r="J106" s="43"/>
      <c r="K106" s="43"/>
      <c r="L106" s="43"/>
      <c r="M106" s="43"/>
    </row>
    <row r="107" spans="2:13">
      <c r="B107" s="43"/>
      <c r="C107" s="43"/>
      <c r="D107" s="43"/>
      <c r="E107" s="44"/>
      <c r="F107" s="44"/>
      <c r="G107" s="151"/>
      <c r="H107" s="43"/>
      <c r="I107" s="43"/>
      <c r="J107" s="43"/>
      <c r="K107" s="43"/>
      <c r="L107" s="43"/>
      <c r="M107" s="43"/>
    </row>
    <row r="108" spans="2:13">
      <c r="B108" s="43"/>
      <c r="C108" s="43"/>
      <c r="D108" s="43"/>
      <c r="E108" s="44"/>
      <c r="F108" s="44"/>
      <c r="G108" s="151"/>
      <c r="H108" s="43"/>
      <c r="I108" s="43"/>
      <c r="J108" s="43"/>
      <c r="K108" s="43"/>
      <c r="L108" s="43"/>
      <c r="M108" s="43"/>
    </row>
    <row r="109" spans="2:13">
      <c r="B109" s="43"/>
      <c r="C109" s="43"/>
      <c r="D109" s="43"/>
      <c r="E109" s="44"/>
      <c r="F109" s="44"/>
      <c r="G109" s="151"/>
      <c r="H109" s="43"/>
      <c r="I109" s="43"/>
      <c r="J109" s="43"/>
      <c r="K109" s="43"/>
      <c r="L109" s="43"/>
      <c r="M109" s="43"/>
    </row>
    <row r="110" spans="2:13">
      <c r="B110" s="43"/>
      <c r="C110" s="43"/>
      <c r="D110" s="43"/>
      <c r="E110" s="44"/>
      <c r="F110" s="44"/>
      <c r="G110" s="151"/>
      <c r="H110" s="43"/>
      <c r="I110" s="43"/>
      <c r="J110" s="43"/>
      <c r="K110" s="43"/>
      <c r="L110" s="43"/>
      <c r="M110" s="43"/>
    </row>
    <row r="111" spans="2:13">
      <c r="B111" s="43"/>
      <c r="C111" s="43"/>
      <c r="D111" s="43"/>
      <c r="E111" s="44"/>
      <c r="F111" s="44"/>
      <c r="G111" s="151"/>
      <c r="H111" s="43"/>
      <c r="I111" s="43"/>
      <c r="J111" s="43"/>
      <c r="K111" s="43"/>
      <c r="L111" s="43"/>
      <c r="M111" s="43"/>
    </row>
    <row r="112" spans="2:13">
      <c r="B112" s="43"/>
      <c r="C112" s="43"/>
      <c r="D112" s="43"/>
      <c r="E112" s="44"/>
      <c r="F112" s="44"/>
      <c r="G112" s="151"/>
      <c r="H112" s="43"/>
      <c r="I112" s="43"/>
      <c r="J112" s="43"/>
      <c r="K112" s="43"/>
      <c r="L112" s="43"/>
      <c r="M112" s="43"/>
    </row>
    <row r="113" spans="2:13">
      <c r="B113" s="43"/>
      <c r="C113" s="43"/>
      <c r="D113" s="43"/>
      <c r="E113" s="44"/>
      <c r="F113" s="44"/>
      <c r="G113" s="151"/>
      <c r="H113" s="43"/>
      <c r="I113" s="43"/>
      <c r="J113" s="43"/>
      <c r="K113" s="43"/>
      <c r="L113" s="43"/>
      <c r="M113" s="43"/>
    </row>
    <row r="114" spans="2:13">
      <c r="B114" s="43"/>
      <c r="C114" s="43"/>
      <c r="D114" s="43"/>
      <c r="E114" s="44"/>
      <c r="F114" s="44"/>
      <c r="G114" s="151"/>
      <c r="H114" s="43"/>
      <c r="I114" s="43"/>
      <c r="J114" s="43"/>
      <c r="K114" s="43"/>
      <c r="L114" s="43"/>
      <c r="M114" s="43"/>
    </row>
    <row r="115" spans="2:13">
      <c r="B115" s="43"/>
      <c r="C115" s="43"/>
      <c r="D115" s="43"/>
      <c r="E115" s="44"/>
      <c r="F115" s="44"/>
      <c r="G115" s="151"/>
      <c r="H115" s="43"/>
      <c r="I115" s="43"/>
      <c r="J115" s="43"/>
      <c r="K115" s="43"/>
      <c r="L115" s="43"/>
      <c r="M115" s="43"/>
    </row>
    <row r="116" spans="2:13">
      <c r="B116" s="43"/>
      <c r="C116" s="43"/>
      <c r="D116" s="43"/>
      <c r="E116" s="44"/>
      <c r="F116" s="44"/>
      <c r="G116" s="151"/>
      <c r="H116" s="43"/>
      <c r="I116" s="43"/>
      <c r="J116" s="43"/>
      <c r="K116" s="43"/>
      <c r="L116" s="43"/>
      <c r="M116" s="43"/>
    </row>
    <row r="117" spans="2:13">
      <c r="B117" s="43"/>
      <c r="C117" s="43"/>
      <c r="D117" s="43"/>
      <c r="E117" s="44"/>
      <c r="F117" s="44"/>
      <c r="G117" s="151"/>
      <c r="H117" s="43"/>
      <c r="I117" s="43"/>
      <c r="J117" s="43"/>
      <c r="K117" s="43"/>
      <c r="L117" s="43"/>
      <c r="M117" s="43"/>
    </row>
    <row r="118" spans="2:13">
      <c r="B118" s="43"/>
      <c r="C118" s="43"/>
      <c r="D118" s="43"/>
      <c r="E118" s="44"/>
      <c r="F118" s="44"/>
      <c r="G118" s="151"/>
      <c r="H118" s="43"/>
      <c r="I118" s="43"/>
      <c r="J118" s="43"/>
      <c r="K118" s="43"/>
      <c r="L118" s="43"/>
      <c r="M118" s="43"/>
    </row>
    <row r="119" spans="2:13">
      <c r="B119" s="43"/>
      <c r="C119" s="43"/>
      <c r="D119" s="43"/>
      <c r="E119" s="44"/>
      <c r="F119" s="44"/>
      <c r="G119" s="151"/>
      <c r="H119" s="43"/>
      <c r="I119" s="43"/>
      <c r="J119" s="43"/>
      <c r="K119" s="43"/>
      <c r="L119" s="43"/>
      <c r="M119" s="43"/>
    </row>
    <row r="120" spans="2:13">
      <c r="B120" s="43"/>
      <c r="C120" s="43"/>
      <c r="D120" s="43"/>
      <c r="E120" s="44"/>
      <c r="F120" s="44"/>
      <c r="G120" s="151"/>
      <c r="H120" s="43"/>
      <c r="I120" s="43"/>
      <c r="J120" s="43"/>
      <c r="K120" s="43"/>
      <c r="L120" s="43"/>
      <c r="M120" s="43"/>
    </row>
    <row r="121" spans="2:13">
      <c r="B121" s="43"/>
      <c r="C121" s="43"/>
      <c r="D121" s="43"/>
      <c r="E121" s="44"/>
      <c r="F121" s="44"/>
      <c r="G121" s="151"/>
      <c r="H121" s="43"/>
      <c r="I121" s="43"/>
      <c r="J121" s="43"/>
      <c r="K121" s="43"/>
      <c r="L121" s="43"/>
      <c r="M121" s="43"/>
    </row>
    <row r="122" spans="2:13">
      <c r="B122" s="43"/>
      <c r="C122" s="43"/>
      <c r="D122" s="43"/>
      <c r="E122" s="44"/>
      <c r="F122" s="44"/>
      <c r="G122" s="151"/>
      <c r="H122" s="43"/>
      <c r="I122" s="43"/>
      <c r="J122" s="43"/>
      <c r="K122" s="43"/>
      <c r="L122" s="43"/>
      <c r="M122" s="43"/>
    </row>
    <row r="123" spans="2:13">
      <c r="B123" s="43"/>
      <c r="C123" s="43"/>
      <c r="D123" s="43"/>
      <c r="E123" s="44"/>
      <c r="F123" s="44"/>
      <c r="G123" s="151"/>
      <c r="H123" s="43"/>
      <c r="I123" s="43"/>
      <c r="J123" s="43"/>
      <c r="K123" s="43"/>
      <c r="L123" s="43"/>
      <c r="M123" s="43"/>
    </row>
    <row r="124" spans="2:13">
      <c r="B124" s="43"/>
      <c r="C124" s="43"/>
      <c r="D124" s="43"/>
      <c r="E124" s="44"/>
      <c r="F124" s="44"/>
      <c r="G124" s="151"/>
      <c r="H124" s="43"/>
      <c r="I124" s="43"/>
      <c r="J124" s="43"/>
      <c r="K124" s="43"/>
      <c r="L124" s="43"/>
      <c r="M124" s="43"/>
    </row>
    <row r="125" spans="2:13">
      <c r="B125" s="43"/>
      <c r="C125" s="43"/>
      <c r="D125" s="43"/>
      <c r="E125" s="44"/>
      <c r="F125" s="44"/>
      <c r="G125" s="151"/>
      <c r="H125" s="43"/>
      <c r="I125" s="43"/>
      <c r="J125" s="43"/>
      <c r="K125" s="43"/>
      <c r="L125" s="43"/>
      <c r="M125" s="43"/>
    </row>
    <row r="126" spans="2:13">
      <c r="B126" s="43"/>
      <c r="C126" s="43"/>
      <c r="D126" s="43"/>
      <c r="E126" s="44"/>
      <c r="F126" s="44"/>
      <c r="G126" s="151"/>
      <c r="H126" s="43"/>
      <c r="I126" s="43"/>
      <c r="J126" s="43"/>
      <c r="K126" s="43"/>
      <c r="L126" s="43"/>
      <c r="M126" s="43"/>
    </row>
    <row r="127" spans="2:13">
      <c r="B127" s="43"/>
      <c r="C127" s="43"/>
      <c r="D127" s="43"/>
      <c r="E127" s="44"/>
      <c r="F127" s="44"/>
      <c r="G127" s="151"/>
      <c r="H127" s="43"/>
      <c r="I127" s="43"/>
      <c r="J127" s="43"/>
      <c r="K127" s="43"/>
      <c r="L127" s="43"/>
      <c r="M127" s="43"/>
    </row>
    <row r="128" spans="2:13">
      <c r="B128" s="43"/>
      <c r="C128" s="43"/>
      <c r="D128" s="43"/>
      <c r="E128" s="44"/>
      <c r="F128" s="44"/>
      <c r="G128" s="151"/>
      <c r="H128" s="43"/>
      <c r="I128" s="43"/>
      <c r="J128" s="43"/>
      <c r="K128" s="43"/>
      <c r="L128" s="43"/>
      <c r="M128" s="43"/>
    </row>
    <row r="129" spans="2:13">
      <c r="B129" s="43"/>
      <c r="C129" s="43"/>
      <c r="D129" s="43"/>
      <c r="E129" s="44"/>
      <c r="F129" s="44"/>
      <c r="G129" s="151"/>
      <c r="H129" s="43"/>
      <c r="I129" s="43"/>
      <c r="J129" s="43"/>
      <c r="K129" s="43"/>
      <c r="L129" s="43"/>
      <c r="M129" s="43"/>
    </row>
    <row r="130" spans="2:13">
      <c r="B130" s="43"/>
      <c r="C130" s="43"/>
      <c r="D130" s="43"/>
      <c r="E130" s="44"/>
      <c r="F130" s="44"/>
      <c r="G130" s="151"/>
      <c r="H130" s="43"/>
      <c r="I130" s="43"/>
      <c r="J130" s="43"/>
      <c r="K130" s="43"/>
      <c r="L130" s="43"/>
      <c r="M130" s="43"/>
    </row>
    <row r="131" spans="2:13">
      <c r="B131" s="43"/>
      <c r="C131" s="43"/>
      <c r="D131" s="43"/>
      <c r="E131" s="44"/>
      <c r="F131" s="44"/>
      <c r="G131" s="151"/>
      <c r="H131" s="43"/>
      <c r="I131" s="43"/>
      <c r="J131" s="43"/>
      <c r="K131" s="43"/>
      <c r="L131" s="43"/>
      <c r="M131" s="43"/>
    </row>
    <row r="132" spans="2:13">
      <c r="B132" s="43"/>
      <c r="C132" s="43"/>
      <c r="D132" s="43"/>
      <c r="E132" s="44"/>
      <c r="F132" s="44"/>
      <c r="G132" s="151"/>
      <c r="H132" s="43"/>
      <c r="I132" s="43"/>
      <c r="J132" s="43"/>
      <c r="K132" s="43"/>
      <c r="L132" s="43"/>
      <c r="M132" s="43"/>
    </row>
    <row r="133" spans="2:13">
      <c r="B133" s="43"/>
      <c r="C133" s="43"/>
      <c r="D133" s="43"/>
      <c r="E133" s="44"/>
      <c r="F133" s="44"/>
      <c r="G133" s="151"/>
      <c r="H133" s="43"/>
      <c r="I133" s="43"/>
      <c r="J133" s="43"/>
      <c r="K133" s="43"/>
      <c r="L133" s="43"/>
      <c r="M133" s="43"/>
    </row>
    <row r="134" spans="2:13">
      <c r="B134" s="43"/>
      <c r="C134" s="43"/>
      <c r="D134" s="43"/>
      <c r="E134" s="44"/>
      <c r="F134" s="44"/>
      <c r="G134" s="151"/>
      <c r="H134" s="43"/>
      <c r="I134" s="43"/>
      <c r="J134" s="43"/>
      <c r="K134" s="43"/>
      <c r="L134" s="43"/>
      <c r="M134" s="43"/>
    </row>
    <row r="135" spans="2:13">
      <c r="B135" s="43"/>
      <c r="C135" s="43"/>
      <c r="D135" s="43"/>
      <c r="E135" s="44"/>
      <c r="F135" s="44"/>
      <c r="G135" s="151"/>
      <c r="H135" s="43"/>
      <c r="I135" s="43"/>
      <c r="J135" s="43"/>
      <c r="K135" s="43"/>
      <c r="L135" s="43"/>
      <c r="M135" s="43"/>
    </row>
    <row r="136" spans="2:13">
      <c r="B136" s="43"/>
      <c r="C136" s="43"/>
      <c r="D136" s="43"/>
      <c r="E136" s="44"/>
      <c r="F136" s="44"/>
      <c r="G136" s="151"/>
      <c r="H136" s="43"/>
      <c r="I136" s="43"/>
      <c r="J136" s="43"/>
      <c r="K136" s="43"/>
      <c r="L136" s="43"/>
      <c r="M136" s="43"/>
    </row>
    <row r="137" spans="2:13">
      <c r="B137" s="43"/>
      <c r="C137" s="43"/>
      <c r="D137" s="43"/>
      <c r="E137" s="44"/>
      <c r="F137" s="44"/>
      <c r="G137" s="151"/>
      <c r="H137" s="43"/>
      <c r="I137" s="43"/>
      <c r="J137" s="43"/>
      <c r="K137" s="43"/>
      <c r="L137" s="43"/>
      <c r="M137" s="43"/>
    </row>
    <row r="138" spans="2:13">
      <c r="B138" s="43"/>
      <c r="C138" s="43"/>
      <c r="D138" s="43"/>
      <c r="E138" s="44"/>
      <c r="F138" s="44"/>
      <c r="G138" s="151"/>
      <c r="H138" s="43"/>
      <c r="I138" s="43"/>
      <c r="J138" s="43"/>
      <c r="K138" s="43"/>
      <c r="L138" s="43"/>
      <c r="M138" s="43"/>
    </row>
    <row r="139" spans="2:13">
      <c r="B139" s="43"/>
      <c r="C139" s="43"/>
      <c r="D139" s="43"/>
      <c r="E139" s="44"/>
      <c r="F139" s="44"/>
      <c r="G139" s="151"/>
      <c r="H139" s="43"/>
      <c r="I139" s="43"/>
      <c r="J139" s="43"/>
      <c r="K139" s="43"/>
      <c r="L139" s="43"/>
      <c r="M139" s="43"/>
    </row>
    <row r="140" spans="2:13">
      <c r="B140" s="43"/>
      <c r="C140" s="43"/>
      <c r="D140" s="43"/>
      <c r="E140" s="44"/>
      <c r="F140" s="44"/>
      <c r="G140" s="151"/>
      <c r="H140" s="43"/>
      <c r="I140" s="43"/>
      <c r="J140" s="43"/>
      <c r="K140" s="43"/>
      <c r="L140" s="43"/>
      <c r="M140" s="43"/>
    </row>
    <row r="141" spans="2:13">
      <c r="B141" s="43"/>
      <c r="C141" s="43"/>
      <c r="D141" s="43"/>
      <c r="E141" s="44"/>
      <c r="F141" s="44"/>
      <c r="G141" s="151"/>
      <c r="H141" s="43"/>
      <c r="I141" s="43"/>
      <c r="J141" s="43"/>
      <c r="K141" s="43"/>
      <c r="L141" s="43"/>
      <c r="M141" s="43"/>
    </row>
    <row r="142" spans="2:13">
      <c r="B142" s="43"/>
      <c r="C142" s="43"/>
      <c r="D142" s="43"/>
      <c r="E142" s="44"/>
      <c r="F142" s="44"/>
      <c r="G142" s="151"/>
      <c r="H142" s="43"/>
      <c r="I142" s="43"/>
      <c r="J142" s="43"/>
      <c r="K142" s="43"/>
      <c r="L142" s="43"/>
      <c r="M142" s="43"/>
    </row>
    <row r="143" spans="2:13">
      <c r="B143" s="43"/>
      <c r="C143" s="43"/>
      <c r="D143" s="43"/>
      <c r="E143" s="44"/>
      <c r="F143" s="44"/>
      <c r="G143" s="151"/>
      <c r="H143" s="43"/>
      <c r="I143" s="43"/>
      <c r="J143" s="43"/>
      <c r="K143" s="43"/>
      <c r="L143" s="43"/>
      <c r="M143" s="43"/>
    </row>
    <row r="144" spans="2:13">
      <c r="B144" s="43"/>
      <c r="C144" s="43"/>
      <c r="D144" s="43"/>
      <c r="E144" s="44"/>
      <c r="F144" s="44"/>
      <c r="G144" s="151"/>
      <c r="H144" s="43"/>
      <c r="I144" s="43"/>
      <c r="J144" s="43"/>
      <c r="K144" s="43"/>
      <c r="L144" s="43"/>
      <c r="M144" s="43"/>
    </row>
    <row r="145" spans="2:13">
      <c r="B145" s="43"/>
      <c r="C145" s="43"/>
      <c r="D145" s="43"/>
      <c r="E145" s="44"/>
      <c r="F145" s="44"/>
      <c r="G145" s="151"/>
      <c r="H145" s="43"/>
      <c r="I145" s="43"/>
      <c r="J145" s="43"/>
      <c r="K145" s="43"/>
      <c r="L145" s="43"/>
      <c r="M145" s="43"/>
    </row>
    <row r="146" spans="2:13">
      <c r="B146" s="43"/>
      <c r="C146" s="43"/>
      <c r="D146" s="43"/>
      <c r="E146" s="44"/>
      <c r="F146" s="44"/>
      <c r="G146" s="151"/>
      <c r="H146" s="43"/>
      <c r="I146" s="43"/>
      <c r="J146" s="43"/>
      <c r="K146" s="43"/>
      <c r="L146" s="43"/>
      <c r="M146" s="43"/>
    </row>
    <row r="147" spans="2:13">
      <c r="B147" s="43"/>
      <c r="C147" s="43"/>
      <c r="D147" s="43"/>
      <c r="E147" s="44"/>
      <c r="F147" s="44"/>
      <c r="G147" s="151"/>
      <c r="H147" s="43"/>
      <c r="I147" s="43"/>
      <c r="J147" s="43"/>
      <c r="K147" s="43"/>
      <c r="L147" s="43"/>
      <c r="M147" s="43"/>
    </row>
    <row r="148" spans="2:13">
      <c r="B148" s="43"/>
      <c r="C148" s="43"/>
      <c r="D148" s="43"/>
      <c r="E148" s="44"/>
      <c r="F148" s="44"/>
      <c r="G148" s="151"/>
      <c r="H148" s="43"/>
      <c r="I148" s="43"/>
      <c r="J148" s="43"/>
      <c r="K148" s="43"/>
      <c r="L148" s="43"/>
      <c r="M148" s="43"/>
    </row>
    <row r="149" spans="2:13">
      <c r="B149" s="43"/>
      <c r="C149" s="43"/>
      <c r="D149" s="43"/>
      <c r="E149" s="44"/>
      <c r="F149" s="44"/>
      <c r="G149" s="151"/>
      <c r="H149" s="43"/>
      <c r="I149" s="43"/>
      <c r="J149" s="43"/>
      <c r="K149" s="43"/>
      <c r="L149" s="43"/>
      <c r="M149" s="43"/>
    </row>
    <row r="150" spans="2:13">
      <c r="B150" s="43"/>
      <c r="C150" s="43"/>
      <c r="D150" s="43"/>
      <c r="E150" s="44"/>
      <c r="F150" s="44"/>
      <c r="G150" s="151"/>
      <c r="H150" s="43"/>
      <c r="I150" s="43"/>
      <c r="J150" s="43"/>
      <c r="K150" s="43"/>
      <c r="L150" s="43"/>
      <c r="M150" s="43"/>
    </row>
    <row r="151" spans="2:13">
      <c r="B151" s="43"/>
      <c r="C151" s="43"/>
      <c r="D151" s="43"/>
      <c r="E151" s="44"/>
      <c r="F151" s="44"/>
      <c r="G151" s="151"/>
      <c r="H151" s="43"/>
      <c r="I151" s="43"/>
      <c r="J151" s="43"/>
      <c r="K151" s="43"/>
      <c r="L151" s="43"/>
      <c r="M151" s="43"/>
    </row>
    <row r="152" spans="2:13">
      <c r="B152" s="43"/>
      <c r="C152" s="43"/>
      <c r="D152" s="43"/>
      <c r="E152" s="44"/>
      <c r="F152" s="44"/>
      <c r="G152" s="151"/>
      <c r="H152" s="43"/>
      <c r="I152" s="43"/>
      <c r="J152" s="43"/>
      <c r="K152" s="43"/>
      <c r="L152" s="43"/>
      <c r="M152" s="43"/>
    </row>
    <row r="153" spans="2:13">
      <c r="B153" s="43"/>
      <c r="C153" s="43"/>
      <c r="D153" s="43"/>
      <c r="E153" s="44"/>
      <c r="F153" s="44"/>
      <c r="G153" s="151"/>
      <c r="H153" s="43"/>
      <c r="I153" s="43"/>
      <c r="J153" s="43"/>
      <c r="K153" s="43"/>
      <c r="L153" s="43"/>
      <c r="M153" s="43"/>
    </row>
    <row r="154" spans="2:13">
      <c r="B154" s="43"/>
      <c r="C154" s="43"/>
      <c r="D154" s="43"/>
      <c r="E154" s="44"/>
      <c r="F154" s="44"/>
      <c r="G154" s="151"/>
      <c r="H154" s="43"/>
      <c r="I154" s="43"/>
      <c r="J154" s="43"/>
      <c r="K154" s="43"/>
      <c r="L154" s="43"/>
      <c r="M154" s="43"/>
    </row>
    <row r="155" spans="2:13">
      <c r="B155" s="43"/>
      <c r="C155" s="43"/>
      <c r="D155" s="43"/>
      <c r="E155" s="44"/>
      <c r="F155" s="44"/>
      <c r="G155" s="151"/>
      <c r="H155" s="43"/>
      <c r="I155" s="43"/>
      <c r="J155" s="43"/>
      <c r="K155" s="43"/>
      <c r="L155" s="43"/>
      <c r="M155" s="43"/>
    </row>
    <row r="156" spans="2:13">
      <c r="B156" s="43"/>
      <c r="C156" s="43"/>
      <c r="D156" s="43"/>
      <c r="E156" s="44"/>
      <c r="F156" s="44"/>
      <c r="G156" s="151"/>
      <c r="H156" s="43"/>
      <c r="I156" s="43"/>
      <c r="J156" s="43"/>
      <c r="K156" s="43"/>
      <c r="L156" s="43"/>
      <c r="M156" s="43"/>
    </row>
    <row r="157" spans="2:13">
      <c r="B157" s="43"/>
      <c r="C157" s="43"/>
      <c r="D157" s="43"/>
      <c r="E157" s="44"/>
      <c r="F157" s="44"/>
      <c r="G157" s="151"/>
      <c r="H157" s="43"/>
      <c r="I157" s="43"/>
      <c r="J157" s="43"/>
      <c r="K157" s="43"/>
      <c r="L157" s="43"/>
      <c r="M157" s="43"/>
    </row>
    <row r="158" spans="2:13">
      <c r="B158" s="43"/>
      <c r="C158" s="43"/>
      <c r="D158" s="43"/>
      <c r="E158" s="44"/>
      <c r="F158" s="44"/>
      <c r="G158" s="151"/>
      <c r="H158" s="43"/>
      <c r="I158" s="43"/>
      <c r="J158" s="43"/>
      <c r="K158" s="43"/>
      <c r="L158" s="43"/>
      <c r="M158" s="43"/>
    </row>
    <row r="159" spans="2:13">
      <c r="B159" s="43"/>
      <c r="C159" s="43"/>
      <c r="D159" s="43"/>
      <c r="E159" s="44"/>
      <c r="F159" s="44"/>
      <c r="G159" s="151"/>
      <c r="H159" s="43"/>
      <c r="I159" s="43"/>
      <c r="J159" s="43"/>
      <c r="K159" s="43"/>
      <c r="L159" s="43"/>
      <c r="M159" s="43"/>
    </row>
    <row r="160" spans="2:13">
      <c r="B160" s="43"/>
      <c r="C160" s="43"/>
      <c r="D160" s="43"/>
      <c r="E160" s="44"/>
      <c r="F160" s="44"/>
      <c r="G160" s="151"/>
      <c r="H160" s="43"/>
      <c r="I160" s="43"/>
      <c r="J160" s="43"/>
      <c r="K160" s="43"/>
      <c r="L160" s="43"/>
      <c r="M160" s="43"/>
    </row>
    <row r="161" spans="2:13">
      <c r="B161" s="43"/>
      <c r="C161" s="43"/>
      <c r="D161" s="43"/>
      <c r="E161" s="44"/>
      <c r="F161" s="44"/>
      <c r="G161" s="151"/>
      <c r="H161" s="43"/>
      <c r="I161" s="43"/>
      <c r="J161" s="43"/>
      <c r="K161" s="43"/>
      <c r="L161" s="43"/>
      <c r="M161" s="43"/>
    </row>
    <row r="162" spans="2:13">
      <c r="B162" s="43"/>
      <c r="C162" s="43"/>
      <c r="D162" s="43"/>
      <c r="E162" s="44"/>
      <c r="F162" s="44"/>
      <c r="G162" s="151"/>
      <c r="H162" s="43"/>
      <c r="I162" s="43"/>
      <c r="J162" s="43"/>
      <c r="K162" s="43"/>
      <c r="L162" s="43"/>
      <c r="M162" s="43"/>
    </row>
    <row r="163" spans="2:13">
      <c r="B163" s="43"/>
      <c r="C163" s="43"/>
      <c r="D163" s="43"/>
      <c r="E163" s="44"/>
      <c r="F163" s="44"/>
      <c r="G163" s="151"/>
      <c r="H163" s="43"/>
      <c r="I163" s="43"/>
      <c r="J163" s="43"/>
      <c r="K163" s="43"/>
      <c r="L163" s="43"/>
      <c r="M163" s="43"/>
    </row>
    <row r="164" spans="2:13">
      <c r="B164" s="43"/>
      <c r="C164" s="43"/>
      <c r="D164" s="43"/>
      <c r="E164" s="44"/>
      <c r="F164" s="44"/>
      <c r="G164" s="151"/>
      <c r="H164" s="43"/>
      <c r="I164" s="43"/>
      <c r="J164" s="43"/>
      <c r="K164" s="43"/>
      <c r="L164" s="43"/>
      <c r="M164" s="43"/>
    </row>
    <row r="165" spans="2:13">
      <c r="B165" s="43"/>
      <c r="C165" s="43"/>
      <c r="D165" s="43"/>
      <c r="E165" s="44"/>
      <c r="F165" s="44"/>
      <c r="G165" s="151"/>
      <c r="H165" s="43"/>
      <c r="I165" s="43"/>
      <c r="J165" s="43"/>
      <c r="K165" s="43"/>
      <c r="L165" s="43"/>
      <c r="M165" s="43"/>
    </row>
    <row r="166" spans="2:13">
      <c r="B166" s="43"/>
      <c r="C166" s="43"/>
      <c r="D166" s="43"/>
      <c r="E166" s="44"/>
      <c r="F166" s="44"/>
      <c r="G166" s="151"/>
      <c r="H166" s="43"/>
      <c r="I166" s="43"/>
      <c r="J166" s="43"/>
      <c r="K166" s="43"/>
      <c r="L166" s="43"/>
      <c r="M166" s="43"/>
    </row>
    <row r="167" spans="2:13">
      <c r="B167" s="43"/>
      <c r="C167" s="43"/>
      <c r="D167" s="43"/>
      <c r="E167" s="44"/>
      <c r="F167" s="44"/>
      <c r="G167" s="151"/>
      <c r="H167" s="43"/>
      <c r="I167" s="43"/>
      <c r="J167" s="43"/>
      <c r="K167" s="43"/>
      <c r="L167" s="43"/>
      <c r="M167" s="43"/>
    </row>
    <row r="168" spans="2:13">
      <c r="B168" s="43"/>
      <c r="C168" s="43"/>
      <c r="D168" s="43"/>
      <c r="E168" s="44"/>
      <c r="F168" s="44"/>
      <c r="G168" s="151"/>
      <c r="H168" s="43"/>
      <c r="I168" s="43"/>
      <c r="J168" s="43"/>
      <c r="K168" s="43"/>
      <c r="L168" s="43"/>
      <c r="M168" s="43"/>
    </row>
    <row r="169" spans="2:13">
      <c r="B169" s="43"/>
      <c r="C169" s="43"/>
      <c r="D169" s="43"/>
      <c r="E169" s="44"/>
      <c r="F169" s="44"/>
      <c r="G169" s="151"/>
      <c r="H169" s="43"/>
      <c r="I169" s="43"/>
      <c r="J169" s="43"/>
      <c r="K169" s="43"/>
      <c r="L169" s="43"/>
      <c r="M169" s="43"/>
    </row>
    <row r="170" spans="2:13">
      <c r="B170" s="43"/>
      <c r="C170" s="43"/>
      <c r="D170" s="43"/>
      <c r="E170" s="44"/>
      <c r="F170" s="44"/>
      <c r="G170" s="151"/>
      <c r="H170" s="43"/>
      <c r="I170" s="43"/>
      <c r="J170" s="43"/>
      <c r="K170" s="43"/>
      <c r="L170" s="43"/>
      <c r="M170" s="43"/>
    </row>
    <row r="171" spans="2:13">
      <c r="B171" s="43"/>
      <c r="C171" s="43"/>
      <c r="D171" s="43"/>
      <c r="E171" s="44"/>
      <c r="F171" s="44"/>
      <c r="G171" s="151"/>
      <c r="H171" s="43"/>
      <c r="I171" s="43"/>
      <c r="J171" s="43"/>
      <c r="K171" s="43"/>
      <c r="L171" s="43"/>
      <c r="M171" s="43"/>
    </row>
    <row r="172" spans="2:13">
      <c r="B172" s="43"/>
      <c r="C172" s="43"/>
      <c r="D172" s="43"/>
      <c r="E172" s="44"/>
      <c r="F172" s="44"/>
      <c r="G172" s="151"/>
      <c r="H172" s="43"/>
      <c r="I172" s="43"/>
      <c r="J172" s="43"/>
      <c r="K172" s="43"/>
      <c r="L172" s="43"/>
      <c r="M172" s="43"/>
    </row>
    <row r="173" spans="2:13">
      <c r="B173" s="43"/>
      <c r="C173" s="43"/>
      <c r="D173" s="43"/>
      <c r="E173" s="44"/>
      <c r="F173" s="44"/>
      <c r="G173" s="151"/>
      <c r="H173" s="43"/>
      <c r="I173" s="43"/>
      <c r="J173" s="43"/>
      <c r="K173" s="43"/>
      <c r="L173" s="43"/>
      <c r="M173" s="43"/>
    </row>
    <row r="174" spans="2:13">
      <c r="B174" s="43"/>
      <c r="C174" s="43"/>
      <c r="D174" s="43"/>
      <c r="E174" s="44"/>
      <c r="F174" s="44"/>
      <c r="G174" s="151"/>
      <c r="H174" s="43"/>
      <c r="I174" s="43"/>
      <c r="J174" s="43"/>
      <c r="K174" s="43"/>
      <c r="L174" s="43"/>
      <c r="M174" s="43"/>
    </row>
    <row r="175" spans="2:13">
      <c r="B175" s="43"/>
      <c r="C175" s="43"/>
      <c r="D175" s="43"/>
      <c r="E175" s="44"/>
      <c r="F175" s="44"/>
      <c r="G175" s="151"/>
      <c r="H175" s="43"/>
      <c r="I175" s="43"/>
      <c r="J175" s="43"/>
      <c r="K175" s="43"/>
      <c r="L175" s="43"/>
      <c r="M175" s="43"/>
    </row>
    <row r="176" spans="2:13">
      <c r="B176" s="43"/>
      <c r="C176" s="43"/>
      <c r="D176" s="43"/>
      <c r="E176" s="44"/>
      <c r="F176" s="44"/>
      <c r="G176" s="151"/>
      <c r="H176" s="43"/>
      <c r="I176" s="43"/>
      <c r="J176" s="43"/>
      <c r="K176" s="43"/>
      <c r="L176" s="43"/>
      <c r="M176" s="43"/>
    </row>
    <row r="177" spans="2:13">
      <c r="B177" s="43"/>
      <c r="C177" s="43"/>
      <c r="D177" s="43"/>
      <c r="E177" s="44"/>
      <c r="F177" s="44"/>
      <c r="G177" s="151"/>
      <c r="H177" s="43"/>
      <c r="I177" s="43"/>
      <c r="J177" s="43"/>
      <c r="K177" s="43"/>
      <c r="L177" s="43"/>
      <c r="M177" s="43"/>
    </row>
    <row r="178" spans="2:13">
      <c r="B178" s="43"/>
      <c r="C178" s="43"/>
      <c r="D178" s="43"/>
      <c r="E178" s="44"/>
      <c r="F178" s="44"/>
      <c r="G178" s="151"/>
      <c r="H178" s="43"/>
      <c r="I178" s="43"/>
      <c r="J178" s="43"/>
      <c r="K178" s="43"/>
      <c r="L178" s="43"/>
      <c r="M178" s="43"/>
    </row>
    <row r="179" spans="2:13">
      <c r="B179" s="43"/>
      <c r="C179" s="43"/>
      <c r="D179" s="43"/>
      <c r="E179" s="44"/>
      <c r="F179" s="44"/>
      <c r="G179" s="151"/>
      <c r="H179" s="43"/>
      <c r="I179" s="43"/>
      <c r="J179" s="43"/>
      <c r="K179" s="43"/>
      <c r="L179" s="43"/>
      <c r="M179" s="43"/>
    </row>
    <row r="180" spans="2:13">
      <c r="B180" s="43"/>
      <c r="C180" s="43"/>
      <c r="D180" s="43"/>
      <c r="E180" s="44"/>
      <c r="F180" s="44"/>
      <c r="G180" s="151"/>
      <c r="H180" s="43"/>
      <c r="I180" s="43"/>
      <c r="J180" s="43"/>
      <c r="K180" s="43"/>
      <c r="L180" s="43"/>
      <c r="M180" s="43"/>
    </row>
    <row r="181" spans="2:13">
      <c r="B181" s="43"/>
      <c r="C181" s="43"/>
      <c r="D181" s="43"/>
      <c r="E181" s="44"/>
      <c r="F181" s="44"/>
      <c r="G181" s="151"/>
      <c r="H181" s="43"/>
      <c r="I181" s="43"/>
      <c r="J181" s="43"/>
      <c r="K181" s="43"/>
      <c r="L181" s="43"/>
      <c r="M181" s="43"/>
    </row>
    <row r="182" spans="2:13">
      <c r="B182" s="43"/>
      <c r="C182" s="43"/>
      <c r="D182" s="43"/>
      <c r="E182" s="44"/>
      <c r="F182" s="44"/>
      <c r="G182" s="151"/>
      <c r="H182" s="43"/>
      <c r="I182" s="43"/>
      <c r="J182" s="43"/>
      <c r="K182" s="43"/>
      <c r="L182" s="43"/>
      <c r="M182" s="43"/>
    </row>
    <row r="183" spans="2:13">
      <c r="B183" s="43"/>
      <c r="C183" s="43"/>
      <c r="D183" s="43"/>
      <c r="E183" s="44"/>
      <c r="F183" s="44"/>
      <c r="G183" s="151"/>
      <c r="H183" s="43"/>
      <c r="I183" s="43"/>
      <c r="J183" s="43"/>
      <c r="K183" s="43"/>
      <c r="L183" s="43"/>
      <c r="M183" s="43"/>
    </row>
    <row r="184" spans="2:13">
      <c r="B184" s="43"/>
      <c r="C184" s="43"/>
      <c r="D184" s="43"/>
      <c r="E184" s="44"/>
      <c r="F184" s="44"/>
      <c r="G184" s="151"/>
      <c r="H184" s="43"/>
      <c r="I184" s="43"/>
      <c r="J184" s="43"/>
      <c r="K184" s="43"/>
      <c r="L184" s="43"/>
      <c r="M184" s="43"/>
    </row>
    <row r="185" spans="2:13">
      <c r="B185" s="43"/>
      <c r="C185" s="43"/>
      <c r="D185" s="43"/>
      <c r="E185" s="44"/>
      <c r="F185" s="44"/>
      <c r="G185" s="151"/>
      <c r="H185" s="43"/>
      <c r="I185" s="43"/>
      <c r="J185" s="43"/>
      <c r="K185" s="43"/>
      <c r="L185" s="43"/>
      <c r="M185" s="43"/>
    </row>
    <row r="186" spans="2:13">
      <c r="B186" s="43"/>
      <c r="C186" s="43"/>
      <c r="D186" s="43"/>
      <c r="E186" s="44"/>
      <c r="F186" s="44"/>
      <c r="G186" s="151"/>
      <c r="H186" s="43"/>
      <c r="I186" s="43"/>
      <c r="J186" s="43"/>
      <c r="K186" s="43"/>
      <c r="L186" s="43"/>
      <c r="M186" s="43"/>
    </row>
    <row r="187" spans="2:13">
      <c r="B187" s="43"/>
      <c r="C187" s="43"/>
      <c r="D187" s="43"/>
      <c r="E187" s="44"/>
      <c r="F187" s="44"/>
      <c r="G187" s="151"/>
      <c r="H187" s="43"/>
      <c r="I187" s="43"/>
      <c r="J187" s="43"/>
      <c r="K187" s="43"/>
      <c r="L187" s="43"/>
      <c r="M187" s="43"/>
    </row>
    <row r="188" spans="2:13">
      <c r="B188" s="43"/>
      <c r="C188" s="43"/>
      <c r="D188" s="43"/>
      <c r="E188" s="44"/>
      <c r="F188" s="44"/>
      <c r="G188" s="151"/>
      <c r="H188" s="43"/>
      <c r="I188" s="43"/>
      <c r="J188" s="43"/>
      <c r="K188" s="43"/>
      <c r="L188" s="43"/>
      <c r="M188" s="43"/>
    </row>
    <row r="189" spans="2:13">
      <c r="B189" s="43"/>
      <c r="C189" s="43"/>
      <c r="D189" s="43"/>
      <c r="E189" s="44"/>
      <c r="F189" s="44"/>
      <c r="G189" s="151"/>
      <c r="H189" s="43"/>
      <c r="I189" s="43"/>
      <c r="J189" s="43"/>
      <c r="K189" s="43"/>
      <c r="L189" s="43"/>
      <c r="M189" s="43"/>
    </row>
    <row r="190" spans="2:13">
      <c r="B190" s="43"/>
      <c r="C190" s="43"/>
      <c r="D190" s="43"/>
      <c r="E190" s="44"/>
      <c r="F190" s="44"/>
      <c r="G190" s="151"/>
      <c r="H190" s="43"/>
      <c r="I190" s="43"/>
      <c r="J190" s="43"/>
      <c r="K190" s="43"/>
      <c r="L190" s="43"/>
      <c r="M190" s="43"/>
    </row>
    <row r="191" spans="2:13">
      <c r="B191" s="43"/>
      <c r="C191" s="43"/>
      <c r="D191" s="43"/>
      <c r="E191" s="44"/>
      <c r="F191" s="44"/>
      <c r="G191" s="151"/>
      <c r="H191" s="43"/>
      <c r="I191" s="43"/>
      <c r="J191" s="43"/>
      <c r="K191" s="43"/>
      <c r="L191" s="43"/>
      <c r="M191" s="43"/>
    </row>
    <row r="192" spans="2:13">
      <c r="B192" s="43"/>
      <c r="C192" s="43"/>
      <c r="D192" s="43"/>
      <c r="E192" s="44"/>
      <c r="F192" s="44"/>
      <c r="G192" s="151"/>
      <c r="H192" s="43"/>
      <c r="I192" s="43"/>
      <c r="J192" s="43"/>
      <c r="K192" s="43"/>
      <c r="L192" s="43"/>
      <c r="M192" s="43"/>
    </row>
    <row r="193" spans="2:13">
      <c r="B193" s="43"/>
      <c r="C193" s="43"/>
      <c r="D193" s="43"/>
      <c r="E193" s="44"/>
      <c r="F193" s="44"/>
      <c r="G193" s="151"/>
      <c r="H193" s="43"/>
      <c r="I193" s="43"/>
      <c r="J193" s="43"/>
      <c r="K193" s="43"/>
      <c r="L193" s="43"/>
      <c r="M193" s="43"/>
    </row>
    <row r="194" spans="2:13">
      <c r="B194" s="43"/>
      <c r="C194" s="43"/>
      <c r="D194" s="43"/>
      <c r="E194" s="44"/>
      <c r="F194" s="44"/>
      <c r="G194" s="151"/>
      <c r="H194" s="43"/>
      <c r="I194" s="43"/>
      <c r="J194" s="43"/>
      <c r="K194" s="43"/>
      <c r="L194" s="43"/>
      <c r="M194" s="43"/>
    </row>
    <row r="195" spans="2:13">
      <c r="B195" s="43"/>
      <c r="C195" s="43"/>
      <c r="D195" s="43"/>
      <c r="E195" s="44"/>
      <c r="F195" s="44"/>
      <c r="G195" s="151"/>
      <c r="H195" s="43"/>
      <c r="I195" s="43"/>
      <c r="J195" s="43"/>
      <c r="K195" s="43"/>
      <c r="L195" s="43"/>
      <c r="M195" s="43"/>
    </row>
    <row r="196" spans="2:13">
      <c r="B196" s="43"/>
      <c r="C196" s="43"/>
      <c r="D196" s="43"/>
      <c r="E196" s="44"/>
      <c r="F196" s="44"/>
      <c r="G196" s="151"/>
      <c r="H196" s="43"/>
      <c r="I196" s="43"/>
      <c r="J196" s="43"/>
      <c r="K196" s="43"/>
      <c r="L196" s="43"/>
      <c r="M196" s="43"/>
    </row>
    <row r="197" spans="2:13">
      <c r="B197" s="43"/>
      <c r="C197" s="43"/>
      <c r="D197" s="43"/>
      <c r="E197" s="44"/>
      <c r="F197" s="44"/>
      <c r="G197" s="151"/>
      <c r="H197" s="43"/>
      <c r="I197" s="43"/>
      <c r="J197" s="43"/>
      <c r="K197" s="43"/>
      <c r="L197" s="43"/>
      <c r="M197" s="43"/>
    </row>
    <row r="198" spans="2:13">
      <c r="B198" s="43"/>
      <c r="C198" s="43"/>
      <c r="D198" s="43"/>
      <c r="E198" s="44"/>
      <c r="F198" s="44"/>
      <c r="G198" s="151"/>
      <c r="H198" s="43"/>
      <c r="I198" s="43"/>
      <c r="J198" s="43"/>
      <c r="K198" s="43"/>
      <c r="L198" s="43"/>
      <c r="M198" s="43"/>
    </row>
    <row r="199" spans="2:13">
      <c r="B199" s="43"/>
      <c r="C199" s="43"/>
      <c r="D199" s="43"/>
      <c r="E199" s="44"/>
      <c r="F199" s="44"/>
      <c r="G199" s="151"/>
      <c r="H199" s="43"/>
      <c r="I199" s="43"/>
      <c r="J199" s="43"/>
      <c r="K199" s="43"/>
      <c r="L199" s="43"/>
      <c r="M199" s="43"/>
    </row>
    <row r="200" spans="2:13">
      <c r="B200" s="43"/>
      <c r="C200" s="43"/>
      <c r="D200" s="43"/>
      <c r="E200" s="44"/>
      <c r="F200" s="44"/>
      <c r="G200" s="151"/>
      <c r="H200" s="43"/>
      <c r="I200" s="43"/>
      <c r="J200" s="43"/>
      <c r="K200" s="43"/>
      <c r="L200" s="43"/>
      <c r="M200" s="43"/>
    </row>
    <row r="201" spans="2:13">
      <c r="B201" s="43"/>
      <c r="C201" s="43"/>
      <c r="D201" s="43"/>
      <c r="E201" s="44"/>
      <c r="F201" s="44"/>
      <c r="G201" s="151"/>
      <c r="H201" s="43"/>
      <c r="I201" s="43"/>
      <c r="J201" s="43"/>
      <c r="K201" s="43"/>
      <c r="L201" s="43"/>
      <c r="M201" s="43"/>
    </row>
    <row r="202" spans="2:13">
      <c r="B202" s="43"/>
      <c r="C202" s="43"/>
      <c r="D202" s="43"/>
      <c r="E202" s="44"/>
      <c r="F202" s="44"/>
      <c r="G202" s="151"/>
      <c r="H202" s="43"/>
      <c r="I202" s="43"/>
      <c r="J202" s="43"/>
      <c r="K202" s="43"/>
      <c r="L202" s="43"/>
      <c r="M202" s="43"/>
    </row>
    <row r="203" spans="2:13">
      <c r="B203" s="43"/>
      <c r="C203" s="43"/>
      <c r="D203" s="43"/>
      <c r="E203" s="44"/>
      <c r="F203" s="44"/>
      <c r="G203" s="151"/>
      <c r="H203" s="43"/>
      <c r="I203" s="43"/>
      <c r="J203" s="43"/>
      <c r="K203" s="43"/>
      <c r="L203" s="43"/>
      <c r="M203" s="43"/>
    </row>
    <row r="204" spans="2:13">
      <c r="B204" s="43"/>
      <c r="C204" s="43"/>
      <c r="D204" s="43"/>
      <c r="E204" s="44"/>
      <c r="F204" s="44"/>
      <c r="G204" s="151"/>
      <c r="H204" s="43"/>
      <c r="I204" s="43"/>
      <c r="J204" s="43"/>
      <c r="K204" s="43"/>
      <c r="L204" s="43"/>
      <c r="M204" s="43"/>
    </row>
    <row r="205" spans="2:13">
      <c r="B205" s="43"/>
      <c r="C205" s="43"/>
      <c r="D205" s="43"/>
      <c r="E205" s="44"/>
      <c r="F205" s="44"/>
      <c r="G205" s="151"/>
      <c r="H205" s="43"/>
      <c r="I205" s="43"/>
      <c r="J205" s="43"/>
      <c r="K205" s="43"/>
      <c r="L205" s="43"/>
      <c r="M205" s="43"/>
    </row>
    <row r="206" spans="2:13">
      <c r="B206" s="43"/>
      <c r="C206" s="43"/>
      <c r="D206" s="43"/>
      <c r="E206" s="44"/>
      <c r="F206" s="44"/>
      <c r="G206" s="151"/>
      <c r="H206" s="43"/>
      <c r="I206" s="43"/>
      <c r="J206" s="43"/>
      <c r="K206" s="43"/>
      <c r="L206" s="43"/>
      <c r="M206" s="43"/>
    </row>
    <row r="207" spans="2:13">
      <c r="B207" s="43"/>
      <c r="C207" s="43"/>
      <c r="D207" s="43"/>
      <c r="E207" s="44"/>
      <c r="F207" s="44"/>
      <c r="G207" s="151"/>
      <c r="H207" s="43"/>
      <c r="I207" s="43"/>
      <c r="J207" s="43"/>
      <c r="K207" s="43"/>
      <c r="L207" s="43"/>
      <c r="M207" s="43"/>
    </row>
    <row r="208" spans="2:13">
      <c r="B208" s="43"/>
      <c r="C208" s="43"/>
      <c r="D208" s="43"/>
      <c r="E208" s="44"/>
      <c r="F208" s="44"/>
      <c r="G208" s="151"/>
      <c r="H208" s="43"/>
      <c r="I208" s="43"/>
      <c r="J208" s="43"/>
      <c r="K208" s="43"/>
      <c r="L208" s="43"/>
      <c r="M208" s="43"/>
    </row>
    <row r="209" spans="2:13">
      <c r="B209" s="43"/>
      <c r="C209" s="43"/>
      <c r="D209" s="43"/>
      <c r="E209" s="44"/>
      <c r="F209" s="44"/>
      <c r="G209" s="151"/>
      <c r="H209" s="43"/>
      <c r="I209" s="43"/>
      <c r="J209" s="43"/>
      <c r="K209" s="43"/>
      <c r="L209" s="43"/>
      <c r="M209" s="43"/>
    </row>
    <row r="210" spans="2:13">
      <c r="B210" s="43"/>
      <c r="C210" s="43"/>
      <c r="D210" s="43"/>
      <c r="E210" s="44"/>
      <c r="F210" s="44"/>
      <c r="G210" s="151"/>
      <c r="H210" s="43"/>
      <c r="I210" s="43"/>
      <c r="J210" s="43"/>
      <c r="K210" s="43"/>
      <c r="L210" s="43"/>
      <c r="M210" s="43"/>
    </row>
    <row r="211" spans="2:13">
      <c r="B211" s="43"/>
      <c r="C211" s="43"/>
      <c r="D211" s="43"/>
      <c r="E211" s="44"/>
      <c r="F211" s="44"/>
      <c r="G211" s="151"/>
      <c r="H211" s="43"/>
      <c r="I211" s="43"/>
      <c r="J211" s="43"/>
      <c r="K211" s="43"/>
      <c r="L211" s="43"/>
      <c r="M211" s="43"/>
    </row>
    <row r="212" spans="2:13">
      <c r="B212" s="43"/>
      <c r="C212" s="43"/>
      <c r="D212" s="43"/>
      <c r="E212" s="44"/>
      <c r="F212" s="44"/>
      <c r="G212" s="151"/>
      <c r="H212" s="43"/>
      <c r="I212" s="43"/>
      <c r="J212" s="43"/>
      <c r="K212" s="43"/>
      <c r="L212" s="43"/>
      <c r="M212" s="43"/>
    </row>
    <row r="213" spans="2:13">
      <c r="B213" s="43"/>
      <c r="C213" s="43"/>
      <c r="D213" s="43"/>
      <c r="E213" s="44"/>
      <c r="F213" s="44"/>
      <c r="G213" s="151"/>
      <c r="H213" s="43"/>
      <c r="I213" s="43"/>
      <c r="J213" s="43"/>
      <c r="K213" s="43"/>
      <c r="L213" s="43"/>
      <c r="M213" s="43"/>
    </row>
    <row r="214" spans="2:13">
      <c r="B214" s="43"/>
      <c r="C214" s="43"/>
      <c r="D214" s="43"/>
      <c r="E214" s="44"/>
      <c r="F214" s="44"/>
      <c r="G214" s="151"/>
      <c r="H214" s="43"/>
      <c r="I214" s="43"/>
      <c r="J214" s="43"/>
      <c r="K214" s="43"/>
      <c r="L214" s="43"/>
      <c r="M214" s="43"/>
    </row>
    <row r="215" spans="2:13">
      <c r="B215" s="43"/>
      <c r="C215" s="43"/>
      <c r="D215" s="43"/>
      <c r="E215" s="44"/>
      <c r="F215" s="44"/>
      <c r="G215" s="151"/>
      <c r="H215" s="43"/>
      <c r="I215" s="43"/>
      <c r="J215" s="43"/>
      <c r="K215" s="43"/>
      <c r="L215" s="43"/>
      <c r="M215" s="43"/>
    </row>
    <row r="216" spans="2:13">
      <c r="B216" s="43"/>
      <c r="C216" s="43"/>
      <c r="D216" s="43"/>
      <c r="E216" s="44"/>
      <c r="F216" s="44"/>
      <c r="G216" s="151"/>
      <c r="H216" s="43"/>
      <c r="I216" s="43"/>
      <c r="J216" s="43"/>
      <c r="K216" s="43"/>
      <c r="L216" s="43"/>
      <c r="M216" s="43"/>
    </row>
    <row r="217" spans="2:13">
      <c r="B217" s="43"/>
      <c r="C217" s="43"/>
      <c r="D217" s="43"/>
      <c r="E217" s="44"/>
      <c r="F217" s="44"/>
      <c r="G217" s="151"/>
      <c r="H217" s="43"/>
      <c r="I217" s="43"/>
      <c r="J217" s="43"/>
      <c r="K217" s="43"/>
      <c r="L217" s="43"/>
      <c r="M217" s="43"/>
    </row>
    <row r="218" spans="2:13">
      <c r="B218" s="43"/>
      <c r="C218" s="43"/>
      <c r="D218" s="43"/>
      <c r="E218" s="44"/>
      <c r="F218" s="44"/>
      <c r="G218" s="151"/>
      <c r="H218" s="43"/>
      <c r="I218" s="43"/>
      <c r="J218" s="43"/>
      <c r="K218" s="43"/>
      <c r="L218" s="43"/>
      <c r="M218" s="43"/>
    </row>
    <row r="219" spans="2:13">
      <c r="B219" s="43"/>
      <c r="C219" s="43"/>
      <c r="D219" s="43"/>
      <c r="E219" s="44"/>
      <c r="F219" s="44"/>
      <c r="G219" s="151"/>
      <c r="H219" s="43"/>
      <c r="I219" s="43"/>
      <c r="J219" s="43"/>
      <c r="K219" s="43"/>
      <c r="L219" s="43"/>
      <c r="M219" s="43"/>
    </row>
    <row r="220" spans="2:13">
      <c r="B220" s="43"/>
      <c r="C220" s="43"/>
      <c r="D220" s="43"/>
      <c r="E220" s="44"/>
      <c r="F220" s="44"/>
      <c r="G220" s="151"/>
      <c r="H220" s="43"/>
      <c r="I220" s="43"/>
      <c r="J220" s="43"/>
      <c r="K220" s="43"/>
      <c r="L220" s="43"/>
      <c r="M220" s="43"/>
    </row>
    <row r="221" spans="2:13">
      <c r="B221" s="43"/>
      <c r="C221" s="43"/>
      <c r="D221" s="43"/>
      <c r="E221" s="44"/>
      <c r="F221" s="44"/>
      <c r="G221" s="151"/>
      <c r="H221" s="43"/>
      <c r="I221" s="43"/>
      <c r="J221" s="43"/>
      <c r="K221" s="43"/>
      <c r="L221" s="43"/>
      <c r="M221" s="43"/>
    </row>
    <row r="222" spans="2:13">
      <c r="B222" s="43"/>
      <c r="C222" s="43"/>
      <c r="D222" s="43"/>
      <c r="E222" s="44"/>
      <c r="F222" s="44"/>
      <c r="G222" s="151"/>
      <c r="H222" s="43"/>
      <c r="I222" s="43"/>
      <c r="J222" s="43"/>
      <c r="K222" s="43"/>
      <c r="L222" s="43"/>
      <c r="M222" s="43"/>
    </row>
    <row r="223" spans="2:13">
      <c r="B223" s="43"/>
      <c r="C223" s="43"/>
      <c r="D223" s="43"/>
      <c r="E223" s="44"/>
      <c r="F223" s="44"/>
      <c r="G223" s="151"/>
      <c r="H223" s="43"/>
      <c r="I223" s="43"/>
      <c r="J223" s="43"/>
      <c r="K223" s="43"/>
      <c r="L223" s="43"/>
      <c r="M223" s="43"/>
    </row>
    <row r="224" spans="2:13">
      <c r="B224" s="43"/>
      <c r="C224" s="43"/>
      <c r="D224" s="43"/>
      <c r="E224" s="44"/>
      <c r="F224" s="44"/>
      <c r="G224" s="151"/>
      <c r="H224" s="43"/>
      <c r="I224" s="43"/>
      <c r="J224" s="43"/>
      <c r="K224" s="43"/>
      <c r="L224" s="43"/>
      <c r="M224" s="43"/>
    </row>
    <row r="225" spans="2:13">
      <c r="B225" s="43"/>
      <c r="C225" s="43"/>
      <c r="D225" s="43"/>
      <c r="E225" s="44"/>
      <c r="F225" s="44"/>
      <c r="G225" s="151"/>
      <c r="H225" s="43"/>
      <c r="I225" s="43"/>
      <c r="J225" s="43"/>
      <c r="K225" s="43"/>
      <c r="L225" s="43"/>
      <c r="M225" s="43"/>
    </row>
    <row r="226" spans="2:13">
      <c r="B226" s="43"/>
      <c r="C226" s="43"/>
      <c r="D226" s="43"/>
      <c r="E226" s="44"/>
      <c r="F226" s="44"/>
      <c r="G226" s="151"/>
      <c r="H226" s="43"/>
      <c r="I226" s="43"/>
      <c r="J226" s="43"/>
      <c r="K226" s="43"/>
      <c r="L226" s="43"/>
      <c r="M226" s="43"/>
    </row>
    <row r="227" spans="2:13">
      <c r="B227" s="43"/>
      <c r="C227" s="43"/>
      <c r="D227" s="43"/>
      <c r="E227" s="44"/>
      <c r="F227" s="44"/>
      <c r="G227" s="151"/>
      <c r="H227" s="43"/>
      <c r="I227" s="43"/>
      <c r="J227" s="43"/>
      <c r="K227" s="43"/>
      <c r="L227" s="43"/>
      <c r="M227" s="43"/>
    </row>
    <row r="228" spans="2:13">
      <c r="B228" s="43"/>
      <c r="C228" s="43"/>
      <c r="D228" s="43"/>
      <c r="E228" s="44"/>
      <c r="F228" s="44"/>
      <c r="G228" s="151"/>
      <c r="H228" s="43"/>
      <c r="I228" s="43"/>
      <c r="J228" s="43"/>
      <c r="K228" s="43"/>
      <c r="L228" s="43"/>
      <c r="M228" s="43"/>
    </row>
    <row r="229" spans="2:13">
      <c r="B229" s="43"/>
      <c r="C229" s="43"/>
      <c r="D229" s="43"/>
      <c r="E229" s="44"/>
      <c r="F229" s="44"/>
      <c r="G229" s="151"/>
      <c r="H229" s="43"/>
      <c r="I229" s="43"/>
      <c r="J229" s="43"/>
      <c r="K229" s="43"/>
      <c r="L229" s="43"/>
      <c r="M229" s="43"/>
    </row>
    <row r="230" spans="2:13">
      <c r="B230" s="43"/>
      <c r="C230" s="43"/>
      <c r="D230" s="43"/>
      <c r="E230" s="44"/>
      <c r="F230" s="44"/>
      <c r="G230" s="151"/>
      <c r="H230" s="43"/>
      <c r="I230" s="43"/>
      <c r="J230" s="43"/>
      <c r="K230" s="43"/>
      <c r="L230" s="43"/>
      <c r="M230" s="43"/>
    </row>
    <row r="231" spans="2:13">
      <c r="B231" s="43"/>
      <c r="C231" s="43"/>
      <c r="D231" s="43"/>
      <c r="E231" s="44"/>
      <c r="F231" s="44"/>
      <c r="G231" s="151"/>
      <c r="H231" s="43"/>
      <c r="I231" s="43"/>
      <c r="J231" s="43"/>
      <c r="K231" s="43"/>
      <c r="L231" s="43"/>
      <c r="M231" s="43"/>
    </row>
    <row r="232" spans="2:13">
      <c r="B232" s="43"/>
      <c r="C232" s="43"/>
      <c r="D232" s="43"/>
      <c r="E232" s="44"/>
      <c r="F232" s="44"/>
      <c r="G232" s="151"/>
      <c r="H232" s="43"/>
      <c r="I232" s="43"/>
      <c r="J232" s="43"/>
      <c r="K232" s="43"/>
      <c r="L232" s="43"/>
      <c r="M232" s="43"/>
    </row>
    <row r="233" spans="2:13">
      <c r="B233" s="43"/>
      <c r="C233" s="43"/>
      <c r="D233" s="43"/>
      <c r="E233" s="44"/>
      <c r="F233" s="44"/>
      <c r="G233" s="151"/>
      <c r="H233" s="43"/>
      <c r="I233" s="43"/>
      <c r="J233" s="43"/>
      <c r="K233" s="43"/>
      <c r="L233" s="43"/>
      <c r="M233" s="43"/>
    </row>
    <row r="234" spans="2:13">
      <c r="B234" s="43"/>
      <c r="C234" s="43"/>
      <c r="D234" s="43"/>
      <c r="E234" s="44"/>
      <c r="F234" s="44"/>
      <c r="G234" s="151"/>
      <c r="H234" s="43"/>
      <c r="I234" s="43"/>
      <c r="J234" s="43"/>
      <c r="K234" s="43"/>
      <c r="L234" s="43"/>
      <c r="M234" s="43"/>
    </row>
    <row r="235" spans="2:13">
      <c r="B235" s="43"/>
      <c r="C235" s="43"/>
      <c r="D235" s="43"/>
      <c r="E235" s="44"/>
      <c r="F235" s="44"/>
      <c r="G235" s="151"/>
      <c r="H235" s="43"/>
      <c r="I235" s="43"/>
      <c r="J235" s="43"/>
      <c r="K235" s="43"/>
      <c r="L235" s="43"/>
      <c r="M235" s="43"/>
    </row>
    <row r="236" spans="2:13">
      <c r="B236" s="43"/>
      <c r="C236" s="43"/>
      <c r="D236" s="43"/>
      <c r="E236" s="44"/>
      <c r="F236" s="44"/>
      <c r="G236" s="151"/>
      <c r="H236" s="43"/>
      <c r="I236" s="43"/>
      <c r="J236" s="43"/>
      <c r="K236" s="43"/>
      <c r="L236" s="43"/>
      <c r="M236" s="43"/>
    </row>
    <row r="237" spans="2:13">
      <c r="B237" s="43"/>
      <c r="C237" s="43"/>
      <c r="D237" s="43"/>
      <c r="E237" s="44"/>
      <c r="F237" s="44"/>
      <c r="G237" s="151"/>
      <c r="H237" s="43"/>
      <c r="I237" s="43"/>
      <c r="J237" s="43"/>
      <c r="K237" s="43"/>
      <c r="L237" s="43"/>
      <c r="M237" s="43"/>
    </row>
    <row r="238" spans="2:13">
      <c r="B238" s="43"/>
      <c r="C238" s="43"/>
      <c r="D238" s="43"/>
      <c r="E238" s="44"/>
      <c r="F238" s="44"/>
      <c r="G238" s="151"/>
      <c r="H238" s="43"/>
      <c r="I238" s="43"/>
      <c r="J238" s="43"/>
      <c r="K238" s="43"/>
      <c r="L238" s="43"/>
      <c r="M238" s="43"/>
    </row>
    <row r="239" spans="2:13">
      <c r="B239" s="43"/>
      <c r="C239" s="43"/>
      <c r="D239" s="43"/>
      <c r="E239" s="44"/>
      <c r="F239" s="44"/>
      <c r="G239" s="151"/>
      <c r="H239" s="43"/>
      <c r="I239" s="43"/>
      <c r="J239" s="43"/>
      <c r="K239" s="43"/>
      <c r="L239" s="43"/>
      <c r="M239" s="43"/>
    </row>
    <row r="240" spans="2:13">
      <c r="B240" s="43"/>
      <c r="C240" s="43"/>
      <c r="D240" s="43"/>
      <c r="E240" s="44"/>
      <c r="F240" s="44"/>
      <c r="G240" s="151"/>
      <c r="H240" s="43"/>
      <c r="I240" s="43"/>
      <c r="J240" s="43"/>
      <c r="K240" s="43"/>
      <c r="L240" s="43"/>
      <c r="M240" s="43"/>
    </row>
    <row r="241" spans="2:13">
      <c r="B241" s="43"/>
      <c r="C241" s="43"/>
      <c r="D241" s="43"/>
      <c r="E241" s="44"/>
      <c r="F241" s="44"/>
      <c r="G241" s="151"/>
      <c r="H241" s="43"/>
      <c r="I241" s="43"/>
      <c r="J241" s="43"/>
      <c r="K241" s="43"/>
      <c r="L241" s="43"/>
      <c r="M241" s="43"/>
    </row>
    <row r="242" spans="2:13">
      <c r="B242" s="43"/>
      <c r="C242" s="43"/>
      <c r="D242" s="43"/>
      <c r="E242" s="44"/>
      <c r="F242" s="44"/>
      <c r="G242" s="151"/>
      <c r="H242" s="43"/>
      <c r="I242" s="43"/>
      <c r="J242" s="43"/>
      <c r="K242" s="43"/>
      <c r="L242" s="43"/>
      <c r="M242" s="43"/>
    </row>
    <row r="243" spans="2:13">
      <c r="B243" s="43"/>
      <c r="C243" s="43"/>
      <c r="D243" s="43"/>
      <c r="E243" s="44"/>
      <c r="F243" s="44"/>
      <c r="G243" s="151"/>
      <c r="H243" s="43"/>
      <c r="I243" s="43"/>
      <c r="J243" s="43"/>
      <c r="K243" s="43"/>
      <c r="L243" s="43"/>
      <c r="M243" s="43"/>
    </row>
    <row r="244" spans="2:13">
      <c r="B244" s="43"/>
      <c r="C244" s="43"/>
      <c r="D244" s="43"/>
      <c r="E244" s="44"/>
      <c r="F244" s="44"/>
      <c r="G244" s="151"/>
      <c r="H244" s="43"/>
      <c r="I244" s="43"/>
      <c r="J244" s="43"/>
      <c r="K244" s="43"/>
      <c r="L244" s="43"/>
      <c r="M244" s="43"/>
    </row>
    <row r="245" spans="2:13">
      <c r="B245" s="43"/>
      <c r="C245" s="43"/>
      <c r="D245" s="43"/>
      <c r="E245" s="44"/>
      <c r="F245" s="44"/>
      <c r="G245" s="151"/>
      <c r="H245" s="43"/>
      <c r="I245" s="43"/>
      <c r="J245" s="43"/>
      <c r="K245" s="43"/>
      <c r="L245" s="43"/>
      <c r="M245" s="43"/>
    </row>
    <row r="246" spans="2:13">
      <c r="B246" s="43"/>
      <c r="C246" s="43"/>
      <c r="D246" s="43"/>
      <c r="E246" s="44"/>
      <c r="F246" s="44"/>
      <c r="G246" s="151"/>
      <c r="H246" s="43"/>
      <c r="I246" s="43"/>
      <c r="J246" s="43"/>
      <c r="K246" s="43"/>
      <c r="L246" s="43"/>
      <c r="M246" s="43"/>
    </row>
    <row r="247" spans="2:13">
      <c r="B247" s="43"/>
      <c r="C247" s="43"/>
      <c r="D247" s="43"/>
      <c r="E247" s="44"/>
      <c r="F247" s="44"/>
      <c r="G247" s="151"/>
      <c r="H247" s="43"/>
      <c r="I247" s="43"/>
      <c r="J247" s="43"/>
      <c r="K247" s="43"/>
      <c r="L247" s="43"/>
      <c r="M247" s="43"/>
    </row>
    <row r="248" spans="2:13">
      <c r="B248" s="43"/>
      <c r="C248" s="43"/>
      <c r="D248" s="43"/>
      <c r="E248" s="44"/>
      <c r="F248" s="44"/>
      <c r="G248" s="151"/>
      <c r="H248" s="43"/>
      <c r="I248" s="43"/>
      <c r="J248" s="43"/>
      <c r="K248" s="43"/>
      <c r="L248" s="43"/>
      <c r="M248" s="43"/>
    </row>
    <row r="249" spans="2:13">
      <c r="B249" s="43"/>
      <c r="C249" s="43"/>
      <c r="D249" s="43"/>
      <c r="E249" s="44"/>
      <c r="F249" s="44"/>
      <c r="G249" s="151"/>
      <c r="H249" s="43"/>
      <c r="I249" s="43"/>
      <c r="J249" s="43"/>
      <c r="K249" s="43"/>
      <c r="L249" s="43"/>
      <c r="M249" s="43"/>
    </row>
    <row r="250" spans="2:13">
      <c r="B250" s="43"/>
      <c r="C250" s="43"/>
      <c r="D250" s="43"/>
      <c r="E250" s="44"/>
      <c r="F250" s="44"/>
      <c r="G250" s="151"/>
      <c r="H250" s="43"/>
      <c r="I250" s="43"/>
      <c r="J250" s="43"/>
      <c r="K250" s="43"/>
      <c r="L250" s="43"/>
      <c r="M250" s="43"/>
    </row>
    <row r="251" spans="2:13">
      <c r="B251" s="43"/>
      <c r="C251" s="43"/>
      <c r="D251" s="43"/>
      <c r="E251" s="44"/>
      <c r="F251" s="44"/>
      <c r="G251" s="151"/>
      <c r="H251" s="43"/>
      <c r="I251" s="43"/>
      <c r="J251" s="43"/>
      <c r="K251" s="43"/>
      <c r="L251" s="43"/>
      <c r="M251" s="43"/>
    </row>
    <row r="252" spans="2:13">
      <c r="B252" s="43"/>
      <c r="C252" s="43"/>
      <c r="D252" s="43"/>
      <c r="E252" s="44"/>
      <c r="F252" s="44"/>
      <c r="G252" s="151"/>
      <c r="H252" s="43"/>
      <c r="I252" s="43"/>
      <c r="J252" s="43"/>
      <c r="K252" s="43"/>
      <c r="L252" s="43"/>
      <c r="M252" s="43"/>
    </row>
    <row r="253" spans="2:13">
      <c r="B253" s="43"/>
      <c r="C253" s="43"/>
      <c r="D253" s="43"/>
      <c r="E253" s="44"/>
      <c r="F253" s="44"/>
      <c r="G253" s="151"/>
      <c r="H253" s="43"/>
      <c r="I253" s="43"/>
      <c r="J253" s="43"/>
      <c r="K253" s="43"/>
      <c r="L253" s="43"/>
      <c r="M253" s="43"/>
    </row>
    <row r="254" spans="2:13">
      <c r="B254" s="43"/>
      <c r="C254" s="43"/>
      <c r="D254" s="43"/>
      <c r="E254" s="44"/>
      <c r="F254" s="44"/>
      <c r="G254" s="151"/>
      <c r="H254" s="43"/>
      <c r="I254" s="43"/>
      <c r="J254" s="43"/>
      <c r="K254" s="43"/>
      <c r="L254" s="43"/>
      <c r="M254" s="43"/>
    </row>
    <row r="255" spans="2:13">
      <c r="B255" s="43"/>
      <c r="C255" s="43"/>
      <c r="D255" s="43"/>
      <c r="E255" s="44"/>
      <c r="F255" s="44"/>
      <c r="G255" s="151"/>
      <c r="H255" s="43"/>
      <c r="I255" s="43"/>
      <c r="J255" s="43"/>
      <c r="K255" s="43"/>
      <c r="L255" s="43"/>
      <c r="M255" s="43"/>
    </row>
    <row r="256" spans="2:13">
      <c r="B256" s="43"/>
      <c r="C256" s="43"/>
      <c r="D256" s="43"/>
      <c r="E256" s="44"/>
      <c r="F256" s="44"/>
      <c r="G256" s="151"/>
      <c r="H256" s="43"/>
      <c r="I256" s="43"/>
      <c r="J256" s="43"/>
      <c r="K256" s="43"/>
      <c r="L256" s="43"/>
      <c r="M256" s="43"/>
    </row>
    <row r="257" spans="2:13">
      <c r="B257" s="43"/>
      <c r="C257" s="43"/>
      <c r="D257" s="43"/>
      <c r="E257" s="44"/>
      <c r="F257" s="44"/>
      <c r="G257" s="151"/>
      <c r="H257" s="43"/>
      <c r="I257" s="43"/>
      <c r="J257" s="43"/>
      <c r="K257" s="43"/>
      <c r="L257" s="43"/>
      <c r="M257" s="43"/>
    </row>
    <row r="258" spans="2:13">
      <c r="B258" s="43"/>
      <c r="C258" s="43"/>
      <c r="D258" s="43"/>
      <c r="E258" s="44"/>
      <c r="F258" s="44"/>
      <c r="G258" s="151"/>
      <c r="H258" s="43"/>
      <c r="I258" s="43"/>
      <c r="J258" s="43"/>
      <c r="K258" s="43"/>
      <c r="L258" s="43"/>
      <c r="M258" s="43"/>
    </row>
    <row r="259" spans="2:13">
      <c r="B259" s="43"/>
      <c r="C259" s="43"/>
      <c r="D259" s="43"/>
      <c r="E259" s="44"/>
      <c r="F259" s="44"/>
      <c r="G259" s="151"/>
      <c r="H259" s="43"/>
      <c r="I259" s="43"/>
      <c r="J259" s="43"/>
      <c r="K259" s="43"/>
      <c r="L259" s="43"/>
      <c r="M259" s="43"/>
    </row>
    <row r="260" spans="2:13">
      <c r="B260" s="43"/>
      <c r="C260" s="43"/>
      <c r="D260" s="43"/>
      <c r="E260" s="44"/>
      <c r="F260" s="44"/>
      <c r="G260" s="151"/>
      <c r="H260" s="43"/>
      <c r="I260" s="43"/>
      <c r="J260" s="43"/>
      <c r="K260" s="43"/>
      <c r="L260" s="43"/>
      <c r="M260" s="43"/>
    </row>
    <row r="261" spans="2:13">
      <c r="B261" s="43"/>
      <c r="C261" s="43"/>
      <c r="D261" s="43"/>
      <c r="E261" s="44"/>
      <c r="F261" s="44"/>
      <c r="G261" s="151"/>
      <c r="H261" s="43"/>
      <c r="I261" s="43"/>
      <c r="J261" s="43"/>
      <c r="K261" s="43"/>
      <c r="L261" s="43"/>
      <c r="M261" s="43"/>
    </row>
    <row r="262" spans="2:13">
      <c r="B262" s="43"/>
      <c r="C262" s="43"/>
      <c r="D262" s="43"/>
      <c r="E262" s="44"/>
      <c r="F262" s="44"/>
      <c r="G262" s="151"/>
      <c r="H262" s="43"/>
      <c r="I262" s="43"/>
      <c r="J262" s="43"/>
      <c r="K262" s="43"/>
      <c r="L262" s="43"/>
      <c r="M262" s="43"/>
    </row>
    <row r="263" spans="2:13">
      <c r="B263" s="43"/>
      <c r="C263" s="43"/>
      <c r="D263" s="43"/>
      <c r="E263" s="44"/>
      <c r="F263" s="44"/>
      <c r="G263" s="151"/>
      <c r="H263" s="43"/>
      <c r="I263" s="43"/>
      <c r="J263" s="43"/>
      <c r="K263" s="43"/>
      <c r="L263" s="43"/>
      <c r="M263" s="43"/>
    </row>
    <row r="264" spans="2:13">
      <c r="B264" s="43"/>
      <c r="C264" s="43"/>
      <c r="D264" s="43"/>
      <c r="E264" s="44"/>
      <c r="F264" s="44"/>
      <c r="G264" s="151"/>
      <c r="H264" s="43"/>
      <c r="I264" s="43"/>
      <c r="J264" s="43"/>
      <c r="K264" s="43"/>
      <c r="L264" s="43"/>
      <c r="M264" s="43"/>
    </row>
    <row r="265" spans="2:13">
      <c r="B265" s="43"/>
      <c r="C265" s="43"/>
      <c r="D265" s="43"/>
      <c r="E265" s="44"/>
      <c r="F265" s="44"/>
      <c r="G265" s="151"/>
      <c r="H265" s="43"/>
      <c r="I265" s="43"/>
      <c r="J265" s="43"/>
      <c r="K265" s="43"/>
      <c r="L265" s="43"/>
      <c r="M265" s="43"/>
    </row>
    <row r="266" spans="2:13">
      <c r="B266" s="43"/>
      <c r="C266" s="43"/>
      <c r="D266" s="43"/>
      <c r="E266" s="44"/>
      <c r="F266" s="44"/>
      <c r="G266" s="151"/>
      <c r="H266" s="43"/>
      <c r="I266" s="43"/>
      <c r="J266" s="43"/>
      <c r="K266" s="43"/>
      <c r="L266" s="43"/>
      <c r="M266" s="43"/>
    </row>
    <row r="267" spans="2:13">
      <c r="B267" s="43"/>
      <c r="C267" s="43"/>
      <c r="D267" s="43"/>
      <c r="E267" s="44"/>
      <c r="F267" s="44"/>
      <c r="G267" s="151"/>
      <c r="H267" s="43"/>
      <c r="I267" s="43"/>
      <c r="J267" s="43"/>
      <c r="K267" s="43"/>
      <c r="L267" s="43"/>
      <c r="M267" s="43"/>
    </row>
    <row r="268" spans="2:13">
      <c r="B268" s="43"/>
      <c r="C268" s="43"/>
      <c r="D268" s="43"/>
      <c r="E268" s="44"/>
      <c r="F268" s="44"/>
      <c r="G268" s="151"/>
      <c r="H268" s="43"/>
      <c r="I268" s="43"/>
      <c r="J268" s="43"/>
      <c r="K268" s="43"/>
      <c r="L268" s="43"/>
      <c r="M268" s="43"/>
    </row>
    <row r="269" spans="2:13">
      <c r="B269" s="43"/>
      <c r="C269" s="43"/>
      <c r="D269" s="43"/>
      <c r="E269" s="44"/>
      <c r="F269" s="44"/>
      <c r="G269" s="151"/>
      <c r="H269" s="43"/>
      <c r="I269" s="43"/>
      <c r="J269" s="43"/>
      <c r="K269" s="43"/>
      <c r="L269" s="43"/>
      <c r="M269" s="43"/>
    </row>
    <row r="270" spans="2:13">
      <c r="B270" s="43"/>
      <c r="C270" s="43"/>
      <c r="D270" s="43"/>
      <c r="E270" s="44"/>
      <c r="F270" s="44"/>
      <c r="G270" s="151"/>
      <c r="H270" s="43"/>
      <c r="I270" s="43"/>
      <c r="J270" s="43"/>
      <c r="K270" s="43"/>
      <c r="L270" s="43"/>
      <c r="M270" s="43"/>
    </row>
    <row r="271" spans="2:13">
      <c r="B271" s="43"/>
      <c r="C271" s="43"/>
      <c r="D271" s="43"/>
      <c r="E271" s="44"/>
      <c r="F271" s="44"/>
      <c r="G271" s="151"/>
      <c r="H271" s="43"/>
      <c r="I271" s="43"/>
      <c r="J271" s="43"/>
      <c r="K271" s="43"/>
      <c r="L271" s="43"/>
      <c r="M271" s="43"/>
    </row>
    <row r="272" spans="2:13">
      <c r="B272" s="43"/>
      <c r="C272" s="43"/>
      <c r="D272" s="43"/>
      <c r="E272" s="44"/>
      <c r="F272" s="44"/>
      <c r="G272" s="151"/>
      <c r="H272" s="43"/>
      <c r="I272" s="43"/>
      <c r="J272" s="43"/>
      <c r="K272" s="43"/>
      <c r="L272" s="43"/>
      <c r="M272" s="43"/>
    </row>
    <row r="273" spans="2:13">
      <c r="B273" s="43"/>
      <c r="C273" s="43"/>
      <c r="D273" s="43"/>
      <c r="E273" s="44"/>
      <c r="F273" s="44"/>
      <c r="G273" s="151"/>
      <c r="H273" s="43"/>
      <c r="I273" s="43"/>
      <c r="J273" s="43"/>
      <c r="K273" s="43"/>
      <c r="L273" s="43"/>
      <c r="M273" s="43"/>
    </row>
    <row r="274" spans="2:13">
      <c r="B274" s="43"/>
      <c r="C274" s="43"/>
      <c r="D274" s="43"/>
      <c r="E274" s="44"/>
      <c r="F274" s="44"/>
      <c r="G274" s="151"/>
      <c r="H274" s="43"/>
      <c r="I274" s="43"/>
      <c r="J274" s="43"/>
      <c r="K274" s="43"/>
      <c r="L274" s="43"/>
      <c r="M274" s="43"/>
    </row>
    <row r="275" spans="2:13">
      <c r="B275" s="43"/>
      <c r="C275" s="43"/>
      <c r="D275" s="43"/>
      <c r="E275" s="44"/>
      <c r="F275" s="44"/>
      <c r="G275" s="151"/>
      <c r="H275" s="43"/>
      <c r="I275" s="43"/>
      <c r="J275" s="43"/>
      <c r="K275" s="43"/>
      <c r="L275" s="43"/>
      <c r="M275" s="43"/>
    </row>
    <row r="276" spans="2:13">
      <c r="B276" s="43"/>
      <c r="C276" s="43"/>
      <c r="D276" s="43"/>
      <c r="E276" s="44"/>
      <c r="F276" s="44"/>
      <c r="G276" s="151"/>
      <c r="H276" s="43"/>
      <c r="I276" s="43"/>
      <c r="J276" s="43"/>
      <c r="K276" s="43"/>
      <c r="L276" s="43"/>
      <c r="M276" s="43"/>
    </row>
    <row r="277" spans="2:13">
      <c r="B277" s="43"/>
      <c r="C277" s="43"/>
      <c r="D277" s="43"/>
      <c r="E277" s="44"/>
      <c r="F277" s="44"/>
      <c r="G277" s="151"/>
      <c r="H277" s="43"/>
      <c r="I277" s="43"/>
      <c r="J277" s="43"/>
      <c r="K277" s="43"/>
      <c r="L277" s="43"/>
      <c r="M277" s="43"/>
    </row>
    <row r="278" spans="2:13">
      <c r="B278" s="43"/>
      <c r="C278" s="43"/>
      <c r="D278" s="43"/>
      <c r="E278" s="44"/>
      <c r="F278" s="44"/>
      <c r="G278" s="151"/>
      <c r="H278" s="43"/>
      <c r="I278" s="43"/>
      <c r="J278" s="43"/>
      <c r="K278" s="43"/>
      <c r="L278" s="43"/>
      <c r="M278" s="43"/>
    </row>
    <row r="279" spans="2:13">
      <c r="B279" s="43"/>
      <c r="C279" s="43"/>
      <c r="D279" s="43"/>
      <c r="E279" s="44"/>
      <c r="F279" s="44"/>
      <c r="G279" s="151"/>
      <c r="H279" s="43"/>
      <c r="I279" s="43"/>
      <c r="J279" s="43"/>
      <c r="K279" s="43"/>
      <c r="L279" s="43"/>
      <c r="M279" s="43"/>
    </row>
    <row r="280" spans="2:13">
      <c r="B280" s="43"/>
      <c r="C280" s="43"/>
      <c r="D280" s="43"/>
      <c r="E280" s="44"/>
      <c r="F280" s="44"/>
      <c r="G280" s="151"/>
      <c r="H280" s="43"/>
      <c r="I280" s="43"/>
      <c r="J280" s="43"/>
      <c r="K280" s="43"/>
      <c r="L280" s="43"/>
      <c r="M280" s="43"/>
    </row>
    <row r="281" spans="2:13">
      <c r="B281" s="43"/>
      <c r="C281" s="43"/>
      <c r="D281" s="43"/>
      <c r="E281" s="44"/>
      <c r="F281" s="44"/>
      <c r="G281" s="151"/>
      <c r="H281" s="43"/>
      <c r="I281" s="43"/>
      <c r="J281" s="43"/>
      <c r="K281" s="43"/>
      <c r="L281" s="43"/>
      <c r="M281" s="43"/>
    </row>
    <row r="282" spans="2:13">
      <c r="B282" s="43"/>
      <c r="C282" s="43"/>
      <c r="D282" s="43"/>
      <c r="E282" s="44"/>
      <c r="F282" s="44"/>
      <c r="G282" s="151"/>
      <c r="H282" s="43"/>
      <c r="I282" s="43"/>
      <c r="J282" s="43"/>
      <c r="K282" s="43"/>
      <c r="L282" s="43"/>
      <c r="M282" s="43"/>
    </row>
    <row r="283" spans="2:13">
      <c r="B283" s="43"/>
      <c r="C283" s="43"/>
      <c r="D283" s="43"/>
      <c r="E283" s="44"/>
      <c r="F283" s="44"/>
      <c r="G283" s="151"/>
      <c r="H283" s="43"/>
      <c r="I283" s="43"/>
      <c r="J283" s="43"/>
      <c r="K283" s="43"/>
      <c r="L283" s="43"/>
      <c r="M283" s="43"/>
    </row>
    <row r="284" spans="2:13">
      <c r="B284" s="43"/>
      <c r="C284" s="43"/>
      <c r="D284" s="43"/>
      <c r="E284" s="44"/>
      <c r="F284" s="44"/>
      <c r="G284" s="151"/>
      <c r="H284" s="43"/>
      <c r="I284" s="43"/>
      <c r="J284" s="43"/>
      <c r="K284" s="43"/>
      <c r="L284" s="43"/>
      <c r="M284" s="43"/>
    </row>
    <row r="285" spans="2:13">
      <c r="B285" s="43"/>
      <c r="C285" s="43"/>
      <c r="D285" s="43"/>
      <c r="E285" s="44"/>
      <c r="F285" s="44"/>
      <c r="G285" s="151"/>
      <c r="H285" s="43"/>
      <c r="I285" s="43"/>
      <c r="J285" s="43"/>
      <c r="K285" s="43"/>
      <c r="L285" s="43"/>
      <c r="M285" s="43"/>
    </row>
    <row r="286" spans="2:13">
      <c r="B286" s="43"/>
      <c r="C286" s="43"/>
      <c r="D286" s="43"/>
      <c r="E286" s="44"/>
      <c r="F286" s="44"/>
      <c r="G286" s="151"/>
      <c r="H286" s="43"/>
      <c r="I286" s="43"/>
      <c r="J286" s="43"/>
      <c r="K286" s="43"/>
      <c r="L286" s="43"/>
      <c r="M286" s="43"/>
    </row>
    <row r="287" spans="2:13">
      <c r="B287" s="43"/>
      <c r="C287" s="43"/>
      <c r="D287" s="43"/>
      <c r="E287" s="44"/>
      <c r="F287" s="44"/>
      <c r="G287" s="151"/>
      <c r="H287" s="43"/>
      <c r="I287" s="43"/>
      <c r="J287" s="43"/>
      <c r="K287" s="43"/>
      <c r="L287" s="43"/>
      <c r="M287" s="43"/>
    </row>
    <row r="288" spans="2:13">
      <c r="B288" s="43"/>
      <c r="C288" s="43"/>
      <c r="D288" s="43"/>
      <c r="E288" s="44"/>
      <c r="F288" s="44"/>
      <c r="G288" s="151"/>
      <c r="H288" s="43"/>
      <c r="I288" s="43"/>
      <c r="J288" s="43"/>
      <c r="K288" s="43"/>
      <c r="L288" s="43"/>
      <c r="M288" s="43"/>
    </row>
    <row r="289" spans="2:13">
      <c r="B289" s="43"/>
      <c r="C289" s="43"/>
      <c r="D289" s="43"/>
      <c r="E289" s="44"/>
      <c r="F289" s="44"/>
      <c r="G289" s="151"/>
      <c r="H289" s="43"/>
      <c r="I289" s="43"/>
      <c r="J289" s="43"/>
      <c r="K289" s="43"/>
      <c r="L289" s="43"/>
      <c r="M289" s="43"/>
    </row>
    <row r="290" spans="2:13">
      <c r="B290" s="43"/>
      <c r="C290" s="43"/>
      <c r="D290" s="43"/>
      <c r="E290" s="44"/>
      <c r="F290" s="44"/>
      <c r="G290" s="151"/>
      <c r="H290" s="43"/>
      <c r="I290" s="43"/>
      <c r="J290" s="43"/>
      <c r="K290" s="43"/>
      <c r="L290" s="43"/>
      <c r="M290" s="43"/>
    </row>
    <row r="291" spans="2:13">
      <c r="B291" s="43"/>
      <c r="C291" s="43"/>
      <c r="D291" s="43"/>
      <c r="E291" s="44"/>
      <c r="F291" s="44"/>
      <c r="G291" s="151"/>
      <c r="H291" s="43"/>
      <c r="I291" s="43"/>
      <c r="J291" s="43"/>
      <c r="K291" s="43"/>
      <c r="L291" s="43"/>
      <c r="M291" s="43"/>
    </row>
    <row r="292" spans="2:13">
      <c r="B292" s="43"/>
      <c r="C292" s="43"/>
      <c r="D292" s="43"/>
      <c r="E292" s="44"/>
      <c r="F292" s="44"/>
      <c r="G292" s="151"/>
      <c r="H292" s="43"/>
      <c r="I292" s="43"/>
      <c r="J292" s="43"/>
      <c r="K292" s="43"/>
      <c r="L292" s="43"/>
      <c r="M292" s="43"/>
    </row>
    <row r="293" spans="2:13">
      <c r="B293" s="43"/>
      <c r="C293" s="43"/>
      <c r="D293" s="43"/>
      <c r="E293" s="44"/>
      <c r="F293" s="44"/>
      <c r="G293" s="151"/>
      <c r="H293" s="43"/>
      <c r="I293" s="43"/>
      <c r="J293" s="43"/>
      <c r="K293" s="43"/>
      <c r="L293" s="43"/>
      <c r="M293" s="43"/>
    </row>
    <row r="294" spans="2:13">
      <c r="B294" s="43"/>
      <c r="C294" s="43"/>
      <c r="D294" s="43"/>
      <c r="E294" s="44"/>
      <c r="F294" s="44"/>
      <c r="G294" s="151"/>
      <c r="H294" s="43"/>
      <c r="I294" s="43"/>
      <c r="J294" s="43"/>
      <c r="K294" s="43"/>
      <c r="L294" s="43"/>
      <c r="M294" s="43"/>
    </row>
    <row r="295" spans="2:13">
      <c r="B295" s="43"/>
      <c r="C295" s="43"/>
      <c r="D295" s="43"/>
      <c r="E295" s="44"/>
      <c r="F295" s="44"/>
      <c r="G295" s="151"/>
      <c r="H295" s="43"/>
      <c r="I295" s="43"/>
      <c r="J295" s="43"/>
      <c r="K295" s="43"/>
      <c r="L295" s="43"/>
      <c r="M295" s="43"/>
    </row>
    <row r="296" spans="2:13">
      <c r="B296" s="43"/>
      <c r="C296" s="43"/>
      <c r="D296" s="43"/>
      <c r="E296" s="44"/>
      <c r="F296" s="44"/>
      <c r="G296" s="151"/>
      <c r="H296" s="43"/>
      <c r="I296" s="43"/>
      <c r="J296" s="43"/>
      <c r="K296" s="43"/>
      <c r="L296" s="43"/>
      <c r="M296" s="43"/>
    </row>
    <row r="297" spans="2:13">
      <c r="B297" s="43"/>
      <c r="C297" s="43"/>
      <c r="D297" s="43"/>
      <c r="E297" s="44"/>
      <c r="F297" s="44"/>
      <c r="G297" s="151"/>
      <c r="H297" s="43"/>
      <c r="I297" s="43"/>
      <c r="J297" s="43"/>
      <c r="K297" s="43"/>
      <c r="L297" s="43"/>
      <c r="M297" s="43"/>
    </row>
    <row r="298" spans="2:13">
      <c r="B298" s="43"/>
      <c r="C298" s="43"/>
      <c r="D298" s="43"/>
      <c r="E298" s="44"/>
      <c r="F298" s="44"/>
      <c r="G298" s="151"/>
      <c r="H298" s="43"/>
      <c r="I298" s="43"/>
      <c r="J298" s="43"/>
      <c r="K298" s="43"/>
      <c r="L298" s="43"/>
      <c r="M298" s="43"/>
    </row>
    <row r="299" spans="2:13">
      <c r="B299" s="43"/>
      <c r="C299" s="43"/>
      <c r="D299" s="43"/>
      <c r="E299" s="44"/>
      <c r="F299" s="44"/>
      <c r="G299" s="151"/>
      <c r="H299" s="43"/>
      <c r="I299" s="43"/>
      <c r="J299" s="43"/>
      <c r="K299" s="43"/>
      <c r="L299" s="43"/>
      <c r="M299" s="43"/>
    </row>
    <row r="300" spans="2:13">
      <c r="B300" s="43"/>
      <c r="C300" s="43"/>
      <c r="D300" s="43"/>
      <c r="E300" s="44"/>
      <c r="F300" s="44"/>
      <c r="G300" s="151"/>
      <c r="H300" s="43"/>
      <c r="I300" s="43"/>
      <c r="J300" s="43"/>
      <c r="K300" s="43"/>
      <c r="L300" s="43"/>
      <c r="M300" s="43"/>
    </row>
    <row r="301" spans="2:13">
      <c r="B301" s="43"/>
      <c r="C301" s="43"/>
      <c r="D301" s="43"/>
      <c r="E301" s="44"/>
      <c r="F301" s="44"/>
      <c r="G301" s="151"/>
      <c r="H301" s="43"/>
      <c r="I301" s="43"/>
      <c r="J301" s="43"/>
      <c r="K301" s="43"/>
      <c r="L301" s="43"/>
      <c r="M301" s="43"/>
    </row>
    <row r="302" spans="2:13">
      <c r="B302" s="43"/>
      <c r="C302" s="43"/>
      <c r="D302" s="43"/>
      <c r="E302" s="44"/>
      <c r="F302" s="44"/>
      <c r="G302" s="151"/>
      <c r="H302" s="43"/>
      <c r="I302" s="43"/>
      <c r="J302" s="43"/>
      <c r="K302" s="43"/>
      <c r="L302" s="43"/>
      <c r="M302" s="43"/>
    </row>
    <row r="303" spans="2:13">
      <c r="B303" s="43"/>
      <c r="C303" s="43"/>
      <c r="D303" s="43"/>
      <c r="E303" s="44"/>
      <c r="F303" s="44"/>
      <c r="G303" s="151"/>
      <c r="H303" s="43"/>
      <c r="I303" s="43"/>
      <c r="J303" s="43"/>
      <c r="K303" s="43"/>
      <c r="L303" s="43"/>
      <c r="M303" s="43"/>
    </row>
    <row r="304" spans="2:13">
      <c r="B304" s="43"/>
      <c r="C304" s="43"/>
      <c r="D304" s="43"/>
      <c r="E304" s="44"/>
      <c r="F304" s="44"/>
      <c r="G304" s="151"/>
      <c r="H304" s="43"/>
      <c r="I304" s="43"/>
      <c r="J304" s="43"/>
      <c r="K304" s="43"/>
      <c r="L304" s="43"/>
      <c r="M304" s="43"/>
    </row>
    <row r="305" spans="2:13">
      <c r="B305" s="43"/>
      <c r="C305" s="43"/>
      <c r="D305" s="43"/>
      <c r="E305" s="44"/>
      <c r="F305" s="44"/>
      <c r="G305" s="151"/>
      <c r="H305" s="43"/>
      <c r="I305" s="43"/>
      <c r="J305" s="43"/>
      <c r="K305" s="43"/>
      <c r="L305" s="43"/>
      <c r="M305" s="43"/>
    </row>
    <row r="306" spans="2:13">
      <c r="B306" s="43"/>
      <c r="C306" s="43"/>
      <c r="D306" s="43"/>
      <c r="E306" s="44"/>
      <c r="F306" s="44"/>
      <c r="G306" s="151"/>
      <c r="H306" s="43"/>
      <c r="I306" s="43"/>
      <c r="J306" s="43"/>
      <c r="K306" s="43"/>
      <c r="L306" s="43"/>
      <c r="M306" s="43"/>
    </row>
    <row r="307" spans="2:13">
      <c r="B307" s="43"/>
      <c r="C307" s="43"/>
      <c r="D307" s="43"/>
      <c r="E307" s="44"/>
      <c r="F307" s="44"/>
      <c r="G307" s="151"/>
      <c r="H307" s="43"/>
      <c r="I307" s="43"/>
      <c r="J307" s="43"/>
      <c r="K307" s="43"/>
      <c r="L307" s="43"/>
      <c r="M307" s="43"/>
    </row>
    <row r="308" spans="2:13">
      <c r="B308" s="43"/>
      <c r="C308" s="43"/>
      <c r="D308" s="43"/>
      <c r="E308" s="44"/>
      <c r="F308" s="44"/>
      <c r="G308" s="151"/>
      <c r="H308" s="43"/>
      <c r="I308" s="43"/>
      <c r="J308" s="43"/>
      <c r="K308" s="43"/>
      <c r="L308" s="43"/>
      <c r="M308" s="43"/>
    </row>
    <row r="309" spans="2:13">
      <c r="B309" s="43"/>
      <c r="C309" s="43"/>
      <c r="D309" s="43"/>
      <c r="E309" s="44"/>
      <c r="F309" s="44"/>
      <c r="G309" s="151"/>
      <c r="H309" s="43"/>
      <c r="I309" s="43"/>
      <c r="J309" s="43"/>
      <c r="K309" s="43"/>
      <c r="L309" s="43"/>
      <c r="M309" s="43"/>
    </row>
    <row r="310" spans="2:13">
      <c r="B310" s="43"/>
      <c r="C310" s="43"/>
      <c r="D310" s="43"/>
      <c r="E310" s="44"/>
      <c r="F310" s="44"/>
      <c r="G310" s="151"/>
      <c r="H310" s="43"/>
      <c r="I310" s="43"/>
      <c r="J310" s="43"/>
      <c r="K310" s="43"/>
      <c r="L310" s="43"/>
      <c r="M310" s="43"/>
    </row>
    <row r="311" spans="2:13">
      <c r="B311" s="43"/>
      <c r="C311" s="43"/>
      <c r="D311" s="43"/>
      <c r="E311" s="44"/>
      <c r="F311" s="44"/>
      <c r="G311" s="151"/>
      <c r="H311" s="43"/>
      <c r="I311" s="43"/>
      <c r="J311" s="43"/>
      <c r="K311" s="43"/>
      <c r="L311" s="43"/>
      <c r="M311" s="43"/>
    </row>
    <row r="312" spans="2:13">
      <c r="B312" s="43"/>
      <c r="C312" s="43"/>
      <c r="D312" s="43"/>
      <c r="E312" s="44"/>
      <c r="F312" s="44"/>
      <c r="G312" s="151"/>
      <c r="H312" s="43"/>
      <c r="I312" s="43"/>
      <c r="J312" s="43"/>
      <c r="K312" s="43"/>
      <c r="L312" s="43"/>
      <c r="M312" s="43"/>
    </row>
    <row r="313" spans="2:13">
      <c r="B313" s="43"/>
      <c r="C313" s="43"/>
      <c r="D313" s="43"/>
      <c r="E313" s="44"/>
      <c r="F313" s="44"/>
      <c r="G313" s="151"/>
      <c r="H313" s="43"/>
      <c r="I313" s="43"/>
      <c r="J313" s="43"/>
      <c r="K313" s="43"/>
      <c r="L313" s="43"/>
      <c r="M313" s="43"/>
    </row>
    <row r="314" spans="2:13">
      <c r="B314" s="43"/>
      <c r="C314" s="43"/>
      <c r="D314" s="43"/>
      <c r="E314" s="44"/>
      <c r="F314" s="44"/>
      <c r="G314" s="151"/>
      <c r="H314" s="43"/>
      <c r="I314" s="43"/>
      <c r="J314" s="43"/>
      <c r="K314" s="43"/>
      <c r="L314" s="43"/>
      <c r="M314" s="43"/>
    </row>
    <row r="315" spans="2:13">
      <c r="B315" s="43"/>
      <c r="C315" s="43"/>
      <c r="D315" s="43"/>
      <c r="E315" s="44"/>
      <c r="F315" s="44"/>
      <c r="G315" s="151"/>
      <c r="H315" s="43"/>
      <c r="I315" s="43"/>
      <c r="J315" s="43"/>
      <c r="K315" s="43"/>
      <c r="L315" s="43"/>
      <c r="M315" s="43"/>
    </row>
    <row r="316" spans="2:13">
      <c r="B316" s="43"/>
      <c r="C316" s="43"/>
      <c r="D316" s="43"/>
      <c r="E316" s="44"/>
      <c r="F316" s="44"/>
      <c r="G316" s="151"/>
      <c r="H316" s="43"/>
      <c r="I316" s="43"/>
      <c r="J316" s="43"/>
      <c r="K316" s="43"/>
      <c r="L316" s="43"/>
      <c r="M316" s="43"/>
    </row>
    <row r="317" spans="2:13">
      <c r="B317" s="43"/>
      <c r="C317" s="43"/>
      <c r="D317" s="43"/>
      <c r="E317" s="44"/>
      <c r="F317" s="44"/>
      <c r="G317" s="151"/>
      <c r="H317" s="43"/>
      <c r="I317" s="43"/>
      <c r="J317" s="43"/>
      <c r="K317" s="43"/>
      <c r="L317" s="43"/>
      <c r="M317" s="43"/>
    </row>
    <row r="318" spans="2:13">
      <c r="B318" s="43"/>
      <c r="C318" s="43"/>
      <c r="D318" s="43"/>
      <c r="E318" s="44"/>
      <c r="F318" s="44"/>
      <c r="G318" s="151"/>
      <c r="H318" s="43"/>
      <c r="I318" s="43"/>
      <c r="J318" s="43"/>
      <c r="K318" s="43"/>
      <c r="L318" s="43"/>
      <c r="M318" s="43"/>
    </row>
    <row r="319" spans="2:13">
      <c r="B319" s="43"/>
      <c r="C319" s="43"/>
      <c r="D319" s="43"/>
      <c r="E319" s="44"/>
      <c r="F319" s="44"/>
      <c r="G319" s="151"/>
      <c r="H319" s="43"/>
      <c r="I319" s="43"/>
      <c r="J319" s="43"/>
      <c r="K319" s="43"/>
      <c r="L319" s="43"/>
      <c r="M319" s="43"/>
    </row>
    <row r="320" spans="2:13">
      <c r="B320" s="43"/>
      <c r="C320" s="43"/>
      <c r="D320" s="43"/>
      <c r="E320" s="44"/>
      <c r="F320" s="44"/>
      <c r="G320" s="151"/>
      <c r="H320" s="43"/>
      <c r="I320" s="43"/>
      <c r="J320" s="43"/>
      <c r="K320" s="43"/>
      <c r="L320" s="43"/>
      <c r="M320" s="43"/>
    </row>
    <row r="321" spans="2:13">
      <c r="B321" s="43"/>
      <c r="C321" s="43"/>
      <c r="D321" s="43"/>
      <c r="E321" s="44"/>
      <c r="F321" s="44"/>
      <c r="G321" s="151"/>
      <c r="H321" s="43"/>
      <c r="I321" s="43"/>
      <c r="J321" s="43"/>
      <c r="K321" s="43"/>
      <c r="L321" s="43"/>
      <c r="M321" s="43"/>
    </row>
    <row r="322" spans="2:13">
      <c r="B322" s="43"/>
      <c r="C322" s="43"/>
      <c r="D322" s="43"/>
      <c r="E322" s="44"/>
      <c r="F322" s="44"/>
      <c r="G322" s="151"/>
      <c r="H322" s="43"/>
      <c r="I322" s="43"/>
      <c r="J322" s="43"/>
      <c r="K322" s="43"/>
      <c r="L322" s="43"/>
      <c r="M322" s="43"/>
    </row>
    <row r="323" spans="2:13">
      <c r="B323" s="43"/>
      <c r="C323" s="43"/>
      <c r="D323" s="43"/>
      <c r="E323" s="44"/>
      <c r="F323" s="44"/>
      <c r="G323" s="151"/>
      <c r="H323" s="43"/>
      <c r="I323" s="43"/>
      <c r="J323" s="43"/>
      <c r="K323" s="43"/>
      <c r="L323" s="43"/>
      <c r="M323" s="43"/>
    </row>
    <row r="324" spans="2:13">
      <c r="B324" s="43"/>
      <c r="C324" s="43"/>
      <c r="D324" s="43"/>
      <c r="E324" s="44"/>
      <c r="F324" s="44"/>
      <c r="G324" s="151"/>
      <c r="H324" s="43"/>
      <c r="I324" s="43"/>
      <c r="J324" s="43"/>
      <c r="K324" s="43"/>
      <c r="L324" s="43"/>
      <c r="M324" s="43"/>
    </row>
    <row r="325" spans="2:13">
      <c r="B325" s="43"/>
      <c r="C325" s="43"/>
      <c r="D325" s="43"/>
      <c r="E325" s="44"/>
      <c r="F325" s="44"/>
      <c r="G325" s="151"/>
      <c r="H325" s="43"/>
      <c r="I325" s="43"/>
      <c r="J325" s="43"/>
      <c r="K325" s="43"/>
      <c r="L325" s="43"/>
      <c r="M325" s="43"/>
    </row>
    <row r="326" spans="2:13">
      <c r="B326" s="43"/>
      <c r="C326" s="43"/>
      <c r="D326" s="43"/>
      <c r="E326" s="44"/>
      <c r="F326" s="44"/>
      <c r="G326" s="151"/>
      <c r="H326" s="43"/>
      <c r="I326" s="43"/>
      <c r="J326" s="43"/>
      <c r="K326" s="43"/>
      <c r="L326" s="43"/>
      <c r="M326" s="43"/>
    </row>
    <row r="327" spans="2:13">
      <c r="B327" s="43"/>
      <c r="C327" s="43"/>
      <c r="D327" s="43"/>
      <c r="E327" s="44"/>
      <c r="F327" s="44"/>
      <c r="G327" s="151"/>
      <c r="H327" s="43"/>
      <c r="I327" s="43"/>
      <c r="J327" s="43"/>
      <c r="K327" s="43"/>
      <c r="L327" s="43"/>
      <c r="M327" s="43"/>
    </row>
    <row r="328" spans="2:13">
      <c r="B328" s="43"/>
      <c r="C328" s="43"/>
      <c r="D328" s="43"/>
      <c r="E328" s="44"/>
      <c r="F328" s="44"/>
      <c r="G328" s="151"/>
      <c r="H328" s="43"/>
      <c r="I328" s="43"/>
      <c r="J328" s="43"/>
      <c r="K328" s="43"/>
      <c r="L328" s="43"/>
      <c r="M328" s="43"/>
    </row>
    <row r="329" spans="2:13">
      <c r="B329" s="43"/>
      <c r="C329" s="43"/>
      <c r="D329" s="43"/>
      <c r="E329" s="44"/>
      <c r="F329" s="44"/>
      <c r="G329" s="151"/>
      <c r="H329" s="43"/>
      <c r="I329" s="43"/>
      <c r="J329" s="43"/>
      <c r="K329" s="43"/>
      <c r="L329" s="43"/>
      <c r="M329" s="43"/>
    </row>
    <row r="330" spans="2:13">
      <c r="B330" s="43"/>
      <c r="C330" s="43"/>
      <c r="D330" s="43"/>
      <c r="E330" s="44"/>
      <c r="F330" s="44"/>
      <c r="G330" s="151"/>
      <c r="H330" s="43"/>
      <c r="I330" s="43"/>
      <c r="J330" s="43"/>
      <c r="K330" s="43"/>
      <c r="L330" s="43"/>
      <c r="M330" s="43"/>
    </row>
    <row r="331" spans="2:13">
      <c r="B331" s="43"/>
      <c r="C331" s="43"/>
      <c r="D331" s="43"/>
      <c r="E331" s="44"/>
      <c r="F331" s="44"/>
      <c r="G331" s="151"/>
      <c r="H331" s="43"/>
      <c r="I331" s="43"/>
      <c r="J331" s="43"/>
      <c r="K331" s="43"/>
      <c r="L331" s="43"/>
      <c r="M331" s="43"/>
    </row>
    <row r="332" spans="2:13">
      <c r="B332" s="43"/>
      <c r="C332" s="43"/>
      <c r="D332" s="43"/>
      <c r="E332" s="44"/>
      <c r="F332" s="44"/>
      <c r="G332" s="151"/>
      <c r="H332" s="43"/>
      <c r="I332" s="43"/>
      <c r="J332" s="43"/>
      <c r="K332" s="43"/>
      <c r="L332" s="43"/>
      <c r="M332" s="43"/>
    </row>
    <row r="333" spans="2:13">
      <c r="B333" s="43"/>
      <c r="C333" s="43"/>
      <c r="D333" s="43"/>
      <c r="E333" s="44"/>
      <c r="F333" s="44"/>
      <c r="G333" s="151"/>
      <c r="H333" s="43"/>
      <c r="I333" s="43"/>
      <c r="J333" s="43"/>
      <c r="K333" s="43"/>
      <c r="L333" s="43"/>
      <c r="M333" s="43"/>
    </row>
    <row r="334" spans="2:13">
      <c r="B334" s="43"/>
      <c r="C334" s="43"/>
      <c r="D334" s="43"/>
      <c r="E334" s="44"/>
      <c r="F334" s="44"/>
      <c r="G334" s="151"/>
      <c r="H334" s="43"/>
      <c r="I334" s="43"/>
      <c r="J334" s="43"/>
      <c r="K334" s="43"/>
      <c r="L334" s="43"/>
      <c r="M334" s="43"/>
    </row>
    <row r="335" spans="2:13">
      <c r="B335" s="43"/>
      <c r="C335" s="43"/>
      <c r="D335" s="43"/>
      <c r="E335" s="44"/>
      <c r="F335" s="44"/>
      <c r="G335" s="151"/>
      <c r="H335" s="43"/>
      <c r="I335" s="43"/>
      <c r="J335" s="43"/>
      <c r="K335" s="43"/>
      <c r="L335" s="43"/>
      <c r="M335" s="43"/>
    </row>
    <row r="336" spans="2:13">
      <c r="B336" s="43"/>
      <c r="C336" s="43"/>
      <c r="D336" s="43"/>
      <c r="E336" s="44"/>
      <c r="F336" s="44"/>
      <c r="G336" s="151"/>
      <c r="H336" s="43"/>
      <c r="I336" s="43"/>
      <c r="J336" s="43"/>
      <c r="K336" s="43"/>
      <c r="L336" s="43"/>
      <c r="M336" s="43"/>
    </row>
    <row r="337" spans="2:13">
      <c r="B337" s="43"/>
      <c r="C337" s="43"/>
      <c r="D337" s="43"/>
      <c r="E337" s="44"/>
      <c r="F337" s="44"/>
      <c r="G337" s="151"/>
      <c r="H337" s="43"/>
      <c r="I337" s="43"/>
      <c r="J337" s="43"/>
      <c r="K337" s="43"/>
      <c r="L337" s="43"/>
      <c r="M337" s="43"/>
    </row>
    <row r="338" spans="2:13">
      <c r="B338" s="43"/>
      <c r="C338" s="43"/>
      <c r="D338" s="43"/>
      <c r="E338" s="44"/>
      <c r="F338" s="44"/>
      <c r="G338" s="151"/>
      <c r="H338" s="43"/>
      <c r="I338" s="43"/>
      <c r="J338" s="43"/>
      <c r="K338" s="43"/>
      <c r="L338" s="43"/>
      <c r="M338" s="43"/>
    </row>
    <row r="339" spans="2:13">
      <c r="B339" s="43"/>
      <c r="C339" s="43"/>
      <c r="D339" s="43"/>
      <c r="E339" s="44"/>
      <c r="F339" s="44"/>
      <c r="G339" s="151"/>
      <c r="H339" s="43"/>
      <c r="I339" s="43"/>
      <c r="J339" s="43"/>
      <c r="K339" s="43"/>
      <c r="L339" s="43"/>
      <c r="M339" s="43"/>
    </row>
    <row r="340" spans="2:13">
      <c r="B340" s="43"/>
      <c r="C340" s="43"/>
      <c r="D340" s="43"/>
      <c r="E340" s="44"/>
      <c r="F340" s="44"/>
      <c r="G340" s="151"/>
      <c r="H340" s="43"/>
      <c r="I340" s="43"/>
      <c r="J340" s="43"/>
      <c r="K340" s="43"/>
      <c r="L340" s="43"/>
      <c r="M340" s="43"/>
    </row>
    <row r="341" spans="2:13">
      <c r="B341" s="43"/>
      <c r="C341" s="43"/>
      <c r="D341" s="43"/>
      <c r="E341" s="44"/>
      <c r="F341" s="44"/>
      <c r="G341" s="151"/>
      <c r="H341" s="43"/>
      <c r="I341" s="43"/>
      <c r="J341" s="43"/>
      <c r="K341" s="43"/>
      <c r="L341" s="43"/>
      <c r="M341" s="43"/>
    </row>
    <row r="342" spans="2:13">
      <c r="B342" s="43"/>
      <c r="C342" s="43"/>
      <c r="D342" s="43"/>
      <c r="E342" s="44"/>
      <c r="F342" s="44"/>
      <c r="G342" s="151"/>
      <c r="H342" s="43"/>
      <c r="I342" s="43"/>
      <c r="J342" s="43"/>
      <c r="K342" s="43"/>
      <c r="L342" s="43"/>
      <c r="M342" s="43"/>
    </row>
    <row r="343" spans="2:13">
      <c r="B343" s="43"/>
      <c r="C343" s="43"/>
      <c r="D343" s="43"/>
      <c r="E343" s="44"/>
      <c r="F343" s="44"/>
      <c r="G343" s="151"/>
      <c r="H343" s="43"/>
      <c r="I343" s="43"/>
      <c r="J343" s="43"/>
      <c r="K343" s="43"/>
      <c r="L343" s="43"/>
      <c r="M343" s="43"/>
    </row>
    <row r="344" spans="2:13">
      <c r="B344" s="43"/>
      <c r="C344" s="43"/>
      <c r="D344" s="43"/>
      <c r="E344" s="44"/>
      <c r="F344" s="44"/>
      <c r="G344" s="151"/>
      <c r="H344" s="43"/>
      <c r="I344" s="43"/>
      <c r="J344" s="43"/>
      <c r="K344" s="43"/>
      <c r="L344" s="43"/>
      <c r="M344" s="43"/>
    </row>
    <row r="345" spans="2:13">
      <c r="B345" s="43"/>
      <c r="C345" s="43"/>
      <c r="D345" s="43"/>
      <c r="E345" s="44"/>
      <c r="F345" s="44"/>
      <c r="G345" s="151"/>
      <c r="H345" s="43"/>
      <c r="I345" s="43"/>
      <c r="J345" s="43"/>
      <c r="K345" s="43"/>
      <c r="L345" s="43"/>
      <c r="M345" s="43"/>
    </row>
    <row r="346" spans="2:13">
      <c r="B346" s="43"/>
      <c r="C346" s="43"/>
      <c r="D346" s="43"/>
      <c r="E346" s="44"/>
      <c r="F346" s="44"/>
      <c r="G346" s="151"/>
      <c r="H346" s="43"/>
      <c r="I346" s="43"/>
      <c r="J346" s="43"/>
      <c r="K346" s="43"/>
      <c r="L346" s="43"/>
      <c r="M346" s="43"/>
    </row>
    <row r="347" spans="2:13">
      <c r="B347" s="43"/>
      <c r="C347" s="43"/>
      <c r="D347" s="43"/>
      <c r="E347" s="44"/>
      <c r="F347" s="44"/>
      <c r="G347" s="151"/>
      <c r="H347" s="43"/>
      <c r="I347" s="43"/>
      <c r="J347" s="43"/>
      <c r="K347" s="43"/>
      <c r="L347" s="43"/>
      <c r="M347" s="43"/>
    </row>
    <row r="348" spans="2:13">
      <c r="B348" s="43"/>
      <c r="C348" s="43"/>
      <c r="D348" s="43"/>
      <c r="E348" s="44"/>
      <c r="F348" s="44"/>
      <c r="G348" s="151"/>
      <c r="H348" s="43"/>
      <c r="I348" s="43"/>
      <c r="J348" s="43"/>
      <c r="K348" s="43"/>
      <c r="L348" s="43"/>
      <c r="M348" s="43"/>
    </row>
    <row r="349" spans="2:13">
      <c r="B349" s="43"/>
      <c r="C349" s="43"/>
      <c r="D349" s="43"/>
      <c r="E349" s="44"/>
      <c r="F349" s="44"/>
      <c r="G349" s="151"/>
      <c r="H349" s="43"/>
      <c r="I349" s="43"/>
      <c r="J349" s="43"/>
      <c r="K349" s="43"/>
      <c r="L349" s="43"/>
      <c r="M349" s="43"/>
    </row>
    <row r="350" spans="2:13">
      <c r="B350" s="43"/>
      <c r="C350" s="43"/>
      <c r="D350" s="43"/>
      <c r="E350" s="44"/>
      <c r="F350" s="44"/>
      <c r="G350" s="151"/>
      <c r="H350" s="43"/>
      <c r="I350" s="43"/>
      <c r="J350" s="43"/>
      <c r="K350" s="43"/>
      <c r="L350" s="43"/>
      <c r="M350" s="43"/>
    </row>
    <row r="351" spans="2:13">
      <c r="B351" s="43"/>
      <c r="C351" s="43"/>
      <c r="D351" s="43"/>
      <c r="E351" s="44"/>
      <c r="F351" s="44"/>
      <c r="G351" s="151"/>
      <c r="H351" s="43"/>
      <c r="I351" s="43"/>
      <c r="J351" s="43"/>
      <c r="K351" s="43"/>
      <c r="L351" s="43"/>
      <c r="M351" s="43"/>
    </row>
    <row r="352" spans="2:13">
      <c r="B352" s="43"/>
      <c r="C352" s="43"/>
      <c r="D352" s="43"/>
      <c r="E352" s="44"/>
      <c r="F352" s="44"/>
      <c r="G352" s="151"/>
      <c r="H352" s="43"/>
      <c r="I352" s="43"/>
      <c r="J352" s="43"/>
      <c r="K352" s="43"/>
      <c r="L352" s="43"/>
      <c r="M352" s="43"/>
    </row>
    <row r="353" spans="2:13">
      <c r="B353" s="43"/>
      <c r="C353" s="43"/>
      <c r="D353" s="43"/>
      <c r="E353" s="44"/>
      <c r="F353" s="44"/>
      <c r="G353" s="151"/>
      <c r="H353" s="43"/>
      <c r="I353" s="43"/>
      <c r="J353" s="43"/>
      <c r="K353" s="43"/>
      <c r="L353" s="43"/>
      <c r="M353" s="43"/>
    </row>
    <row r="354" spans="2:13">
      <c r="B354" s="43"/>
      <c r="C354" s="43"/>
      <c r="D354" s="43"/>
      <c r="E354" s="44"/>
      <c r="F354" s="44"/>
      <c r="G354" s="151"/>
      <c r="H354" s="43"/>
      <c r="I354" s="43"/>
      <c r="J354" s="43"/>
      <c r="K354" s="43"/>
      <c r="L354" s="43"/>
      <c r="M354" s="43"/>
    </row>
    <row r="355" spans="2:13">
      <c r="B355" s="43"/>
      <c r="C355" s="43"/>
      <c r="D355" s="43"/>
      <c r="E355" s="44"/>
      <c r="F355" s="44"/>
      <c r="G355" s="151"/>
      <c r="H355" s="43"/>
      <c r="I355" s="43"/>
      <c r="J355" s="43"/>
      <c r="K355" s="43"/>
      <c r="L355" s="43"/>
      <c r="M355" s="43"/>
    </row>
    <row r="356" spans="2:13">
      <c r="B356" s="43"/>
      <c r="C356" s="43"/>
      <c r="D356" s="43"/>
      <c r="E356" s="44"/>
      <c r="F356" s="44"/>
      <c r="G356" s="151"/>
      <c r="H356" s="43"/>
      <c r="I356" s="43"/>
      <c r="J356" s="43"/>
      <c r="K356" s="43"/>
      <c r="L356" s="43"/>
      <c r="M356" s="43"/>
    </row>
    <row r="357" spans="2:13">
      <c r="B357" s="43"/>
      <c r="C357" s="43"/>
      <c r="D357" s="43"/>
      <c r="E357" s="44"/>
      <c r="F357" s="44"/>
      <c r="G357" s="151"/>
      <c r="H357" s="43"/>
      <c r="I357" s="43"/>
      <c r="J357" s="43"/>
      <c r="K357" s="43"/>
      <c r="L357" s="43"/>
      <c r="M357" s="43"/>
    </row>
    <row r="358" spans="2:13">
      <c r="B358" s="43"/>
      <c r="C358" s="43"/>
      <c r="D358" s="43"/>
      <c r="E358" s="44"/>
      <c r="F358" s="44"/>
      <c r="G358" s="151"/>
      <c r="H358" s="43"/>
      <c r="I358" s="43"/>
      <c r="J358" s="43"/>
      <c r="K358" s="43"/>
      <c r="L358" s="43"/>
      <c r="M358" s="43"/>
    </row>
    <row r="359" spans="2:13">
      <c r="B359" s="43"/>
      <c r="C359" s="43"/>
      <c r="D359" s="43"/>
      <c r="E359" s="44"/>
      <c r="F359" s="44"/>
      <c r="G359" s="151"/>
      <c r="H359" s="43"/>
      <c r="I359" s="43"/>
      <c r="J359" s="43"/>
      <c r="K359" s="43"/>
      <c r="L359" s="43"/>
      <c r="M359" s="43"/>
    </row>
    <row r="360" spans="2:13">
      <c r="B360" s="43"/>
      <c r="C360" s="43"/>
      <c r="D360" s="43"/>
      <c r="E360" s="44"/>
      <c r="F360" s="44"/>
      <c r="G360" s="151"/>
      <c r="H360" s="43"/>
      <c r="I360" s="43"/>
      <c r="J360" s="43"/>
      <c r="K360" s="43"/>
      <c r="L360" s="43"/>
      <c r="M360" s="43"/>
    </row>
    <row r="361" spans="2:13">
      <c r="B361" s="43"/>
      <c r="C361" s="43"/>
      <c r="D361" s="43"/>
      <c r="E361" s="44"/>
      <c r="F361" s="44"/>
      <c r="G361" s="151"/>
      <c r="H361" s="43"/>
      <c r="I361" s="43"/>
      <c r="J361" s="43"/>
      <c r="K361" s="43"/>
      <c r="L361" s="43"/>
      <c r="M361" s="43"/>
    </row>
    <row r="362" spans="2:13">
      <c r="B362" s="43"/>
      <c r="C362" s="43"/>
      <c r="D362" s="43"/>
      <c r="E362" s="44"/>
      <c r="F362" s="44"/>
      <c r="G362" s="151"/>
      <c r="H362" s="43"/>
      <c r="I362" s="43"/>
      <c r="J362" s="43"/>
      <c r="K362" s="43"/>
      <c r="L362" s="43"/>
      <c r="M362" s="43"/>
    </row>
    <row r="363" spans="2:13">
      <c r="B363" s="43"/>
      <c r="C363" s="43"/>
      <c r="D363" s="43"/>
      <c r="E363" s="44"/>
      <c r="F363" s="44"/>
      <c r="G363" s="151"/>
      <c r="H363" s="43"/>
      <c r="I363" s="43"/>
      <c r="J363" s="43"/>
      <c r="K363" s="43"/>
      <c r="L363" s="43"/>
      <c r="M363" s="43"/>
    </row>
    <row r="364" spans="2:13">
      <c r="B364" s="43"/>
      <c r="C364" s="43"/>
      <c r="D364" s="43"/>
      <c r="E364" s="44"/>
      <c r="F364" s="44"/>
      <c r="G364" s="151"/>
      <c r="H364" s="43"/>
      <c r="I364" s="43"/>
      <c r="J364" s="43"/>
      <c r="K364" s="43"/>
      <c r="L364" s="43"/>
      <c r="M364" s="43"/>
    </row>
    <row r="365" spans="2:13">
      <c r="B365" s="43"/>
      <c r="C365" s="43"/>
      <c r="D365" s="43"/>
      <c r="E365" s="44"/>
      <c r="F365" s="44"/>
      <c r="G365" s="151"/>
      <c r="H365" s="43"/>
      <c r="I365" s="43"/>
      <c r="J365" s="43"/>
      <c r="K365" s="43"/>
      <c r="L365" s="43"/>
      <c r="M365" s="43"/>
    </row>
    <row r="366" spans="2:13">
      <c r="B366" s="43"/>
      <c r="C366" s="43"/>
      <c r="D366" s="43"/>
      <c r="E366" s="44"/>
      <c r="F366" s="44"/>
      <c r="G366" s="151"/>
      <c r="H366" s="43"/>
      <c r="I366" s="43"/>
      <c r="J366" s="43"/>
      <c r="K366" s="43"/>
      <c r="L366" s="43"/>
      <c r="M366" s="43"/>
    </row>
    <row r="367" spans="2:13">
      <c r="B367" s="43"/>
      <c r="C367" s="43"/>
      <c r="D367" s="43"/>
      <c r="E367" s="44"/>
      <c r="F367" s="44"/>
      <c r="G367" s="151"/>
      <c r="H367" s="43"/>
      <c r="I367" s="43"/>
      <c r="J367" s="43"/>
      <c r="K367" s="43"/>
      <c r="L367" s="43"/>
      <c r="M367" s="43"/>
    </row>
    <row r="368" spans="2:13">
      <c r="B368" s="43"/>
      <c r="C368" s="43"/>
      <c r="D368" s="43"/>
      <c r="E368" s="44"/>
      <c r="F368" s="44"/>
      <c r="G368" s="151"/>
      <c r="H368" s="43"/>
      <c r="I368" s="43"/>
      <c r="J368" s="43"/>
      <c r="K368" s="43"/>
      <c r="L368" s="43"/>
      <c r="M368" s="43"/>
    </row>
    <row r="369" spans="2:13">
      <c r="B369" s="43"/>
      <c r="C369" s="43"/>
      <c r="D369" s="43"/>
      <c r="E369" s="44"/>
      <c r="F369" s="44"/>
      <c r="G369" s="151"/>
      <c r="H369" s="43"/>
      <c r="I369" s="43"/>
      <c r="J369" s="43"/>
      <c r="K369" s="43"/>
      <c r="L369" s="43"/>
      <c r="M369" s="43"/>
    </row>
    <row r="370" spans="2:13">
      <c r="B370" s="43"/>
      <c r="C370" s="43"/>
      <c r="D370" s="43"/>
      <c r="E370" s="44"/>
      <c r="F370" s="44"/>
      <c r="G370" s="151"/>
      <c r="H370" s="43"/>
      <c r="I370" s="43"/>
      <c r="J370" s="43"/>
      <c r="K370" s="43"/>
      <c r="L370" s="43"/>
      <c r="M370" s="43"/>
    </row>
    <row r="371" spans="2:13">
      <c r="B371" s="43"/>
      <c r="C371" s="43"/>
      <c r="D371" s="43"/>
      <c r="E371" s="44"/>
      <c r="F371" s="44"/>
      <c r="G371" s="151"/>
      <c r="H371" s="43"/>
      <c r="I371" s="43"/>
      <c r="J371" s="43"/>
      <c r="K371" s="43"/>
      <c r="L371" s="43"/>
      <c r="M371" s="43"/>
    </row>
    <row r="372" spans="2:13">
      <c r="B372" s="43"/>
      <c r="C372" s="43"/>
      <c r="D372" s="43"/>
      <c r="E372" s="44"/>
      <c r="F372" s="44"/>
      <c r="G372" s="151"/>
      <c r="H372" s="43"/>
      <c r="I372" s="43"/>
      <c r="J372" s="43"/>
      <c r="K372" s="43"/>
      <c r="L372" s="43"/>
      <c r="M372" s="43"/>
    </row>
    <row r="373" spans="2:13">
      <c r="B373" s="43"/>
      <c r="C373" s="43"/>
      <c r="D373" s="43"/>
      <c r="E373" s="44"/>
      <c r="F373" s="44"/>
      <c r="G373" s="151"/>
      <c r="H373" s="43"/>
      <c r="I373" s="43"/>
      <c r="J373" s="43"/>
      <c r="K373" s="43"/>
      <c r="L373" s="43"/>
      <c r="M373" s="43"/>
    </row>
    <row r="374" spans="2:13">
      <c r="B374" s="43"/>
      <c r="C374" s="43"/>
      <c r="D374" s="43"/>
      <c r="E374" s="44"/>
      <c r="F374" s="44"/>
      <c r="G374" s="151"/>
      <c r="H374" s="43"/>
      <c r="I374" s="43"/>
      <c r="J374" s="43"/>
      <c r="K374" s="43"/>
      <c r="L374" s="43"/>
      <c r="M374" s="43"/>
    </row>
    <row r="375" spans="2:13">
      <c r="B375" s="43"/>
      <c r="C375" s="43"/>
      <c r="D375" s="43"/>
      <c r="E375" s="44"/>
      <c r="F375" s="44"/>
      <c r="G375" s="151"/>
      <c r="H375" s="43"/>
      <c r="I375" s="43"/>
      <c r="J375" s="43"/>
      <c r="K375" s="43"/>
      <c r="L375" s="43"/>
      <c r="M375" s="43"/>
    </row>
    <row r="376" spans="2:13">
      <c r="B376" s="43"/>
      <c r="C376" s="43"/>
      <c r="D376" s="43"/>
      <c r="E376" s="44"/>
      <c r="F376" s="44"/>
      <c r="G376" s="151"/>
      <c r="H376" s="43"/>
      <c r="I376" s="43"/>
      <c r="J376" s="43"/>
      <c r="K376" s="43"/>
      <c r="L376" s="43"/>
      <c r="M376" s="43"/>
    </row>
    <row r="377" spans="2:13">
      <c r="B377" s="43"/>
      <c r="C377" s="43"/>
      <c r="D377" s="43"/>
      <c r="E377" s="44"/>
      <c r="F377" s="44"/>
      <c r="G377" s="151"/>
      <c r="H377" s="43"/>
      <c r="I377" s="43"/>
      <c r="J377" s="43"/>
      <c r="K377" s="43"/>
      <c r="L377" s="43"/>
      <c r="M377" s="43"/>
    </row>
    <row r="378" spans="2:13">
      <c r="B378" s="43"/>
      <c r="C378" s="43"/>
      <c r="D378" s="43"/>
      <c r="E378" s="44"/>
      <c r="F378" s="44"/>
      <c r="G378" s="151"/>
      <c r="H378" s="43"/>
      <c r="I378" s="43"/>
      <c r="J378" s="43"/>
      <c r="K378" s="43"/>
      <c r="L378" s="43"/>
      <c r="M378" s="43"/>
    </row>
    <row r="379" spans="2:13">
      <c r="B379" s="43"/>
      <c r="C379" s="43"/>
      <c r="D379" s="43"/>
      <c r="E379" s="44"/>
      <c r="F379" s="44"/>
      <c r="G379" s="151"/>
      <c r="H379" s="43"/>
      <c r="I379" s="43"/>
      <c r="J379" s="43"/>
      <c r="K379" s="43"/>
      <c r="L379" s="43"/>
      <c r="M379" s="43"/>
    </row>
    <row r="380" spans="2:13">
      <c r="B380" s="43"/>
      <c r="C380" s="43"/>
      <c r="D380" s="43"/>
      <c r="E380" s="44"/>
      <c r="F380" s="44"/>
      <c r="G380" s="151"/>
      <c r="H380" s="43"/>
      <c r="I380" s="43"/>
      <c r="J380" s="43"/>
      <c r="K380" s="43"/>
      <c r="L380" s="43"/>
      <c r="M380" s="43"/>
    </row>
    <row r="381" spans="2:13">
      <c r="B381" s="43"/>
      <c r="C381" s="43"/>
      <c r="D381" s="43"/>
      <c r="E381" s="44"/>
      <c r="F381" s="44"/>
      <c r="G381" s="151"/>
      <c r="H381" s="43"/>
      <c r="I381" s="43"/>
      <c r="J381" s="43"/>
      <c r="K381" s="43"/>
      <c r="L381" s="43"/>
      <c r="M381" s="43"/>
    </row>
    <row r="382" spans="2:13">
      <c r="B382" s="43"/>
      <c r="C382" s="43"/>
      <c r="D382" s="43"/>
      <c r="E382" s="44"/>
      <c r="F382" s="44"/>
      <c r="G382" s="151"/>
      <c r="H382" s="43"/>
      <c r="I382" s="43"/>
      <c r="J382" s="43"/>
      <c r="K382" s="43"/>
      <c r="L382" s="43"/>
      <c r="M382" s="43"/>
    </row>
    <row r="383" spans="2:13">
      <c r="B383" s="43"/>
      <c r="C383" s="43"/>
      <c r="D383" s="43"/>
      <c r="E383" s="44"/>
      <c r="F383" s="44"/>
      <c r="G383" s="151"/>
      <c r="H383" s="43"/>
      <c r="I383" s="43"/>
      <c r="J383" s="43"/>
      <c r="K383" s="43"/>
      <c r="L383" s="43"/>
      <c r="M383" s="43"/>
    </row>
    <row r="384" spans="2:13">
      <c r="B384" s="43"/>
      <c r="C384" s="43"/>
      <c r="D384" s="43"/>
      <c r="E384" s="44"/>
      <c r="F384" s="44"/>
      <c r="G384" s="151"/>
      <c r="H384" s="43"/>
      <c r="I384" s="43"/>
      <c r="J384" s="43"/>
      <c r="K384" s="43"/>
      <c r="L384" s="43"/>
      <c r="M384" s="43"/>
    </row>
    <row r="385" spans="2:13">
      <c r="B385" s="43"/>
      <c r="C385" s="43"/>
      <c r="D385" s="43"/>
      <c r="E385" s="44"/>
      <c r="F385" s="44"/>
      <c r="G385" s="151"/>
      <c r="H385" s="43"/>
      <c r="I385" s="43"/>
      <c r="J385" s="43"/>
      <c r="K385" s="43"/>
      <c r="L385" s="43"/>
      <c r="M385" s="43"/>
    </row>
    <row r="386" spans="2:13">
      <c r="B386" s="43"/>
      <c r="C386" s="43"/>
      <c r="D386" s="43"/>
      <c r="E386" s="44"/>
      <c r="F386" s="44"/>
      <c r="G386" s="151"/>
      <c r="H386" s="43"/>
      <c r="I386" s="43"/>
      <c r="J386" s="43"/>
      <c r="K386" s="43"/>
      <c r="L386" s="43"/>
      <c r="M386" s="43"/>
    </row>
    <row r="387" spans="2:13">
      <c r="B387" s="43"/>
      <c r="C387" s="43"/>
      <c r="D387" s="43"/>
      <c r="E387" s="44"/>
      <c r="F387" s="44"/>
      <c r="G387" s="151"/>
      <c r="H387" s="43"/>
      <c r="I387" s="43"/>
      <c r="J387" s="43"/>
      <c r="K387" s="43"/>
      <c r="L387" s="43"/>
      <c r="M387" s="43"/>
    </row>
    <row r="388" spans="2:13">
      <c r="B388" s="43"/>
      <c r="C388" s="43"/>
      <c r="D388" s="43"/>
      <c r="E388" s="44"/>
      <c r="F388" s="44"/>
      <c r="G388" s="151"/>
      <c r="H388" s="43"/>
      <c r="I388" s="43"/>
      <c r="J388" s="43"/>
      <c r="K388" s="43"/>
      <c r="L388" s="43"/>
      <c r="M388" s="43"/>
    </row>
    <row r="389" spans="2:13">
      <c r="B389" s="43"/>
      <c r="C389" s="43"/>
      <c r="D389" s="43"/>
      <c r="E389" s="44"/>
      <c r="F389" s="44"/>
      <c r="G389" s="151"/>
      <c r="H389" s="43"/>
      <c r="I389" s="43"/>
      <c r="J389" s="43"/>
      <c r="K389" s="43"/>
      <c r="L389" s="43"/>
      <c r="M389" s="43"/>
    </row>
    <row r="390" spans="2:13">
      <c r="B390" s="43"/>
      <c r="C390" s="43"/>
      <c r="D390" s="43"/>
      <c r="E390" s="44"/>
      <c r="F390" s="44"/>
      <c r="G390" s="151"/>
      <c r="H390" s="43"/>
      <c r="I390" s="43"/>
      <c r="J390" s="43"/>
      <c r="K390" s="43"/>
      <c r="L390" s="43"/>
      <c r="M390" s="43"/>
    </row>
    <row r="391" spans="2:13">
      <c r="B391" s="43"/>
      <c r="C391" s="43"/>
      <c r="D391" s="43"/>
      <c r="E391" s="44"/>
      <c r="F391" s="44"/>
      <c r="G391" s="151"/>
      <c r="H391" s="43"/>
      <c r="I391" s="43"/>
      <c r="J391" s="43"/>
      <c r="K391" s="43"/>
      <c r="L391" s="43"/>
      <c r="M391" s="43"/>
    </row>
    <row r="392" spans="2:13">
      <c r="B392" s="43"/>
      <c r="C392" s="43"/>
      <c r="D392" s="43"/>
      <c r="E392" s="44"/>
      <c r="F392" s="44"/>
      <c r="G392" s="151"/>
      <c r="H392" s="43"/>
      <c r="I392" s="43"/>
      <c r="J392" s="43"/>
      <c r="K392" s="43"/>
      <c r="L392" s="43"/>
      <c r="M392" s="43"/>
    </row>
    <row r="393" spans="2:13">
      <c r="B393" s="43"/>
      <c r="C393" s="43"/>
      <c r="D393" s="43"/>
      <c r="E393" s="44"/>
      <c r="F393" s="44"/>
      <c r="G393" s="151"/>
      <c r="H393" s="43"/>
      <c r="I393" s="43"/>
      <c r="J393" s="43"/>
      <c r="K393" s="43"/>
      <c r="L393" s="43"/>
      <c r="M393" s="43"/>
    </row>
    <row r="394" spans="2:13">
      <c r="B394" s="43"/>
      <c r="C394" s="43"/>
      <c r="D394" s="43"/>
      <c r="E394" s="44"/>
      <c r="F394" s="44"/>
      <c r="G394" s="151"/>
      <c r="H394" s="43"/>
      <c r="I394" s="43"/>
      <c r="J394" s="43"/>
      <c r="K394" s="43"/>
      <c r="L394" s="43"/>
      <c r="M394" s="43"/>
    </row>
    <row r="395" spans="2:13">
      <c r="B395" s="43"/>
      <c r="C395" s="43"/>
      <c r="D395" s="43"/>
      <c r="E395" s="44"/>
      <c r="F395" s="44"/>
      <c r="G395" s="151"/>
      <c r="H395" s="43"/>
      <c r="I395" s="43"/>
      <c r="J395" s="43"/>
      <c r="K395" s="43"/>
      <c r="L395" s="43"/>
      <c r="M395" s="43"/>
    </row>
    <row r="396" spans="2:13">
      <c r="B396" s="43"/>
      <c r="C396" s="43"/>
      <c r="D396" s="43"/>
      <c r="E396" s="44"/>
      <c r="F396" s="44"/>
      <c r="G396" s="151"/>
      <c r="H396" s="43"/>
      <c r="I396" s="43"/>
      <c r="J396" s="43"/>
      <c r="K396" s="43"/>
      <c r="L396" s="43"/>
      <c r="M396" s="43"/>
    </row>
    <row r="397" spans="2:13">
      <c r="B397" s="43"/>
      <c r="C397" s="43"/>
      <c r="D397" s="43"/>
      <c r="E397" s="44"/>
      <c r="F397" s="44"/>
      <c r="G397" s="151"/>
      <c r="H397" s="43"/>
      <c r="I397" s="43"/>
      <c r="J397" s="43"/>
      <c r="K397" s="43"/>
      <c r="L397" s="43"/>
      <c r="M397" s="43"/>
    </row>
    <row r="398" spans="2:13">
      <c r="B398" s="43"/>
      <c r="C398" s="43"/>
      <c r="D398" s="43"/>
      <c r="E398" s="44"/>
      <c r="F398" s="44"/>
      <c r="G398" s="151"/>
      <c r="H398" s="43"/>
      <c r="I398" s="43"/>
      <c r="J398" s="43"/>
      <c r="K398" s="43"/>
      <c r="L398" s="43"/>
      <c r="M398" s="43"/>
    </row>
    <row r="399" spans="2:13">
      <c r="B399" s="43"/>
      <c r="C399" s="43"/>
      <c r="D399" s="43"/>
      <c r="E399" s="44"/>
      <c r="F399" s="44"/>
      <c r="G399" s="151"/>
      <c r="H399" s="43"/>
      <c r="I399" s="43"/>
      <c r="J399" s="43"/>
      <c r="K399" s="43"/>
      <c r="L399" s="43"/>
      <c r="M399" s="43"/>
    </row>
    <row r="400" spans="2:13">
      <c r="B400" s="43"/>
      <c r="C400" s="43"/>
      <c r="D400" s="43"/>
      <c r="E400" s="44"/>
      <c r="F400" s="44"/>
      <c r="G400" s="151"/>
      <c r="H400" s="43"/>
      <c r="I400" s="43"/>
      <c r="J400" s="43"/>
      <c r="K400" s="43"/>
      <c r="L400" s="43"/>
      <c r="M400" s="43"/>
    </row>
    <row r="401" spans="2:13">
      <c r="B401" s="43"/>
      <c r="C401" s="43"/>
      <c r="D401" s="43"/>
      <c r="E401" s="44"/>
      <c r="F401" s="44"/>
      <c r="G401" s="151"/>
      <c r="H401" s="43"/>
      <c r="I401" s="43"/>
      <c r="J401" s="43"/>
      <c r="K401" s="43"/>
      <c r="L401" s="43"/>
      <c r="M401" s="43"/>
    </row>
    <row r="402" spans="2:13">
      <c r="B402" s="43"/>
      <c r="C402" s="43"/>
      <c r="D402" s="43"/>
      <c r="E402" s="44"/>
      <c r="F402" s="44"/>
      <c r="G402" s="151"/>
      <c r="H402" s="43"/>
      <c r="I402" s="43"/>
      <c r="J402" s="43"/>
      <c r="K402" s="43"/>
      <c r="L402" s="43"/>
      <c r="M402" s="43"/>
    </row>
    <row r="403" spans="2:13">
      <c r="B403" s="43"/>
      <c r="C403" s="43"/>
      <c r="D403" s="43"/>
      <c r="E403" s="44"/>
      <c r="F403" s="44"/>
      <c r="G403" s="151"/>
      <c r="H403" s="43"/>
      <c r="I403" s="43"/>
      <c r="J403" s="43"/>
      <c r="K403" s="43"/>
      <c r="L403" s="43"/>
      <c r="M403" s="43"/>
    </row>
    <row r="404" spans="2:13">
      <c r="B404" s="43"/>
      <c r="C404" s="43"/>
      <c r="D404" s="43"/>
      <c r="E404" s="44"/>
      <c r="F404" s="44"/>
      <c r="G404" s="151"/>
      <c r="H404" s="43"/>
      <c r="I404" s="43"/>
      <c r="J404" s="43"/>
      <c r="K404" s="43"/>
      <c r="L404" s="43"/>
      <c r="M404" s="43"/>
    </row>
    <row r="405" spans="2:13">
      <c r="B405" s="43"/>
      <c r="C405" s="43"/>
      <c r="D405" s="43"/>
      <c r="E405" s="44"/>
      <c r="F405" s="44"/>
      <c r="G405" s="151"/>
      <c r="H405" s="43"/>
      <c r="I405" s="43"/>
      <c r="J405" s="43"/>
      <c r="K405" s="43"/>
      <c r="L405" s="43"/>
      <c r="M405" s="43"/>
    </row>
    <row r="406" spans="2:13">
      <c r="B406" s="43"/>
      <c r="C406" s="43"/>
      <c r="D406" s="43"/>
      <c r="E406" s="44"/>
      <c r="F406" s="44"/>
      <c r="G406" s="151"/>
      <c r="H406" s="43"/>
      <c r="I406" s="43"/>
      <c r="J406" s="43"/>
      <c r="K406" s="43"/>
      <c r="L406" s="43"/>
      <c r="M406" s="43"/>
    </row>
    <row r="407" spans="2:13">
      <c r="B407" s="43"/>
      <c r="C407" s="43"/>
      <c r="D407" s="43"/>
      <c r="E407" s="44"/>
      <c r="F407" s="44"/>
      <c r="G407" s="151"/>
      <c r="H407" s="43"/>
      <c r="I407" s="43"/>
      <c r="J407" s="43"/>
      <c r="K407" s="43"/>
      <c r="L407" s="43"/>
      <c r="M407" s="43"/>
    </row>
    <row r="408" spans="2:13">
      <c r="B408" s="43"/>
      <c r="C408" s="43"/>
      <c r="D408" s="43"/>
      <c r="E408" s="44"/>
      <c r="F408" s="44"/>
      <c r="G408" s="151"/>
      <c r="H408" s="43"/>
      <c r="I408" s="43"/>
      <c r="J408" s="43"/>
      <c r="K408" s="43"/>
      <c r="L408" s="43"/>
      <c r="M408" s="43"/>
    </row>
    <row r="409" spans="2:13">
      <c r="B409" s="43"/>
      <c r="C409" s="43"/>
      <c r="D409" s="43"/>
      <c r="E409" s="44"/>
      <c r="F409" s="44"/>
      <c r="G409" s="151"/>
      <c r="H409" s="43"/>
      <c r="I409" s="43"/>
      <c r="J409" s="43"/>
      <c r="K409" s="43"/>
      <c r="L409" s="43"/>
      <c r="M409" s="43"/>
    </row>
    <row r="410" spans="2:13">
      <c r="B410" s="43"/>
      <c r="C410" s="43"/>
      <c r="D410" s="43"/>
      <c r="E410" s="44"/>
      <c r="F410" s="44"/>
      <c r="G410" s="151"/>
      <c r="H410" s="43"/>
      <c r="I410" s="43"/>
      <c r="J410" s="43"/>
      <c r="K410" s="43"/>
      <c r="L410" s="43"/>
      <c r="M410" s="43"/>
    </row>
    <row r="411" spans="2:13">
      <c r="B411" s="43"/>
      <c r="C411" s="43"/>
      <c r="D411" s="43"/>
      <c r="E411" s="44"/>
      <c r="F411" s="44"/>
      <c r="G411" s="151"/>
      <c r="H411" s="43"/>
      <c r="I411" s="43"/>
      <c r="J411" s="43"/>
      <c r="K411" s="43"/>
      <c r="L411" s="43"/>
      <c r="M411" s="43"/>
    </row>
    <row r="412" spans="2:13">
      <c r="B412" s="43"/>
      <c r="C412" s="43"/>
      <c r="D412" s="43"/>
      <c r="E412" s="44"/>
      <c r="F412" s="44"/>
      <c r="G412" s="151"/>
      <c r="H412" s="43"/>
      <c r="I412" s="43"/>
      <c r="J412" s="43"/>
      <c r="K412" s="43"/>
      <c r="L412" s="43"/>
      <c r="M412" s="43"/>
    </row>
    <row r="413" spans="2:13">
      <c r="B413" s="43"/>
      <c r="C413" s="43"/>
      <c r="D413" s="43"/>
      <c r="E413" s="44"/>
      <c r="F413" s="44"/>
      <c r="G413" s="151"/>
      <c r="H413" s="43"/>
      <c r="I413" s="43"/>
      <c r="J413" s="43"/>
      <c r="K413" s="43"/>
      <c r="L413" s="43"/>
      <c r="M413" s="43"/>
    </row>
    <row r="414" spans="2:13">
      <c r="B414" s="43"/>
      <c r="C414" s="43"/>
      <c r="D414" s="43"/>
      <c r="E414" s="44"/>
      <c r="F414" s="44"/>
      <c r="G414" s="151"/>
      <c r="H414" s="43"/>
      <c r="I414" s="43"/>
      <c r="J414" s="43"/>
      <c r="K414" s="43"/>
      <c r="L414" s="43"/>
      <c r="M414" s="43"/>
    </row>
    <row r="415" spans="2:13">
      <c r="B415" s="43"/>
      <c r="C415" s="43"/>
      <c r="D415" s="43"/>
      <c r="E415" s="44"/>
      <c r="F415" s="44"/>
      <c r="G415" s="151"/>
      <c r="H415" s="43"/>
      <c r="I415" s="43"/>
      <c r="J415" s="43"/>
      <c r="K415" s="43"/>
      <c r="L415" s="43"/>
      <c r="M415" s="43"/>
    </row>
    <row r="416" spans="2:13">
      <c r="B416" s="43"/>
      <c r="C416" s="43"/>
      <c r="D416" s="43"/>
      <c r="E416" s="44"/>
      <c r="F416" s="44"/>
      <c r="G416" s="151"/>
      <c r="H416" s="43"/>
      <c r="I416" s="43"/>
      <c r="J416" s="43"/>
      <c r="K416" s="43"/>
      <c r="L416" s="43"/>
      <c r="M416" s="43"/>
    </row>
    <row r="417" spans="2:13">
      <c r="B417" s="43"/>
      <c r="C417" s="43"/>
      <c r="D417" s="43"/>
      <c r="E417" s="44"/>
      <c r="F417" s="44"/>
      <c r="G417" s="151"/>
      <c r="H417" s="43"/>
      <c r="I417" s="43"/>
      <c r="J417" s="43"/>
      <c r="K417" s="43"/>
      <c r="L417" s="43"/>
      <c r="M417" s="43"/>
    </row>
    <row r="418" spans="2:13">
      <c r="B418" s="43"/>
      <c r="C418" s="43"/>
      <c r="D418" s="43"/>
      <c r="E418" s="44"/>
      <c r="F418" s="44"/>
      <c r="G418" s="151"/>
      <c r="H418" s="43"/>
      <c r="I418" s="43"/>
      <c r="J418" s="43"/>
      <c r="K418" s="43"/>
      <c r="L418" s="43"/>
      <c r="M418" s="43"/>
    </row>
    <row r="419" spans="2:13">
      <c r="B419" s="43"/>
      <c r="C419" s="43"/>
      <c r="D419" s="43"/>
      <c r="E419" s="44"/>
      <c r="F419" s="44"/>
      <c r="G419" s="151"/>
      <c r="H419" s="43"/>
      <c r="I419" s="43"/>
      <c r="J419" s="43"/>
      <c r="K419" s="43"/>
      <c r="L419" s="43"/>
      <c r="M419" s="43"/>
    </row>
    <row r="420" spans="2:13">
      <c r="B420" s="43"/>
      <c r="C420" s="43"/>
      <c r="D420" s="43"/>
      <c r="E420" s="44"/>
      <c r="F420" s="44"/>
      <c r="G420" s="151"/>
      <c r="H420" s="43"/>
      <c r="I420" s="43"/>
      <c r="J420" s="43"/>
      <c r="K420" s="43"/>
      <c r="L420" s="43"/>
      <c r="M420" s="43"/>
    </row>
    <row r="421" spans="2:13">
      <c r="B421" s="43"/>
      <c r="C421" s="43"/>
      <c r="D421" s="43"/>
      <c r="E421" s="44"/>
      <c r="F421" s="44"/>
      <c r="G421" s="151"/>
      <c r="H421" s="43"/>
      <c r="I421" s="43"/>
      <c r="J421" s="43"/>
      <c r="K421" s="43"/>
      <c r="L421" s="43"/>
      <c r="M421" s="43"/>
    </row>
    <row r="422" spans="2:13">
      <c r="B422" s="43"/>
      <c r="C422" s="43"/>
      <c r="D422" s="43"/>
      <c r="E422" s="44"/>
      <c r="F422" s="44"/>
      <c r="G422" s="151"/>
      <c r="H422" s="43"/>
      <c r="I422" s="43"/>
      <c r="J422" s="43"/>
      <c r="K422" s="43"/>
      <c r="L422" s="43"/>
      <c r="M422" s="43"/>
    </row>
    <row r="423" spans="2:13">
      <c r="B423" s="43"/>
      <c r="C423" s="43"/>
      <c r="D423" s="43"/>
      <c r="E423" s="44"/>
      <c r="F423" s="44"/>
      <c r="G423" s="151"/>
      <c r="H423" s="43"/>
      <c r="I423" s="43"/>
      <c r="J423" s="43"/>
      <c r="K423" s="43"/>
      <c r="L423" s="43"/>
      <c r="M423" s="43"/>
    </row>
    <row r="424" spans="2:13">
      <c r="B424" s="43"/>
      <c r="C424" s="43"/>
      <c r="D424" s="43"/>
      <c r="E424" s="44"/>
      <c r="F424" s="44"/>
      <c r="G424" s="151"/>
      <c r="H424" s="43"/>
      <c r="I424" s="43"/>
      <c r="J424" s="43"/>
      <c r="K424" s="43"/>
      <c r="L424" s="43"/>
      <c r="M424" s="43"/>
    </row>
    <row r="425" spans="2:13">
      <c r="B425" s="43"/>
      <c r="C425" s="43"/>
      <c r="D425" s="43"/>
      <c r="E425" s="44"/>
      <c r="F425" s="44"/>
      <c r="G425" s="151"/>
      <c r="H425" s="43"/>
      <c r="I425" s="43"/>
      <c r="J425" s="43"/>
      <c r="K425" s="43"/>
      <c r="L425" s="43"/>
      <c r="M425" s="43"/>
    </row>
    <row r="426" spans="2:13">
      <c r="B426" s="43"/>
      <c r="C426" s="43"/>
      <c r="D426" s="43"/>
      <c r="E426" s="44"/>
      <c r="F426" s="44"/>
      <c r="G426" s="151"/>
      <c r="H426" s="43"/>
      <c r="I426" s="43"/>
      <c r="J426" s="43"/>
      <c r="K426" s="43"/>
      <c r="L426" s="43"/>
      <c r="M426" s="43"/>
    </row>
    <row r="427" spans="2:13">
      <c r="B427" s="43"/>
      <c r="C427" s="43"/>
      <c r="D427" s="43"/>
      <c r="E427" s="44"/>
      <c r="F427" s="44"/>
      <c r="G427" s="151"/>
      <c r="H427" s="43"/>
      <c r="I427" s="43"/>
      <c r="J427" s="43"/>
      <c r="K427" s="43"/>
      <c r="L427" s="43"/>
      <c r="M427" s="43"/>
    </row>
    <row r="428" spans="2:13">
      <c r="B428" s="43"/>
      <c r="C428" s="43"/>
      <c r="D428" s="43"/>
      <c r="E428" s="44"/>
      <c r="F428" s="44"/>
      <c r="G428" s="151"/>
      <c r="H428" s="43"/>
      <c r="I428" s="43"/>
      <c r="J428" s="43"/>
      <c r="K428" s="43"/>
      <c r="L428" s="43"/>
      <c r="M428" s="43"/>
    </row>
    <row r="429" spans="2:13">
      <c r="B429" s="43"/>
      <c r="C429" s="43"/>
      <c r="D429" s="43"/>
      <c r="E429" s="44"/>
      <c r="F429" s="44"/>
      <c r="G429" s="151"/>
      <c r="H429" s="43"/>
      <c r="I429" s="43"/>
      <c r="J429" s="43"/>
      <c r="K429" s="43"/>
      <c r="L429" s="43"/>
      <c r="M429" s="43"/>
    </row>
    <row r="430" spans="2:13">
      <c r="B430" s="43"/>
      <c r="C430" s="43"/>
      <c r="D430" s="43"/>
      <c r="E430" s="44"/>
      <c r="F430" s="44"/>
      <c r="G430" s="151"/>
      <c r="H430" s="43"/>
      <c r="I430" s="43"/>
      <c r="J430" s="43"/>
      <c r="K430" s="43"/>
      <c r="L430" s="43"/>
      <c r="M430" s="43"/>
    </row>
    <row r="431" spans="2:13">
      <c r="B431" s="43"/>
      <c r="C431" s="43"/>
      <c r="D431" s="43"/>
      <c r="E431" s="44"/>
      <c r="F431" s="44"/>
      <c r="G431" s="151"/>
      <c r="H431" s="43"/>
      <c r="I431" s="43"/>
      <c r="J431" s="43"/>
      <c r="K431" s="43"/>
      <c r="L431" s="43"/>
      <c r="M431" s="43"/>
    </row>
    <row r="432" spans="2:13">
      <c r="B432" s="43"/>
      <c r="C432" s="43"/>
      <c r="D432" s="43"/>
      <c r="E432" s="44"/>
      <c r="F432" s="44"/>
      <c r="G432" s="151"/>
      <c r="H432" s="43"/>
      <c r="I432" s="43"/>
      <c r="J432" s="43"/>
      <c r="K432" s="43"/>
      <c r="L432" s="43"/>
      <c r="M432" s="43"/>
    </row>
    <row r="433" spans="2:13">
      <c r="B433" s="43"/>
      <c r="C433" s="43"/>
      <c r="D433" s="43"/>
      <c r="E433" s="44"/>
      <c r="F433" s="44"/>
      <c r="G433" s="151"/>
      <c r="H433" s="43"/>
      <c r="I433" s="43"/>
      <c r="J433" s="43"/>
      <c r="K433" s="43"/>
      <c r="L433" s="43"/>
      <c r="M433" s="43"/>
    </row>
    <row r="434" spans="2:13">
      <c r="B434" s="43"/>
      <c r="C434" s="43"/>
      <c r="D434" s="43"/>
      <c r="E434" s="44"/>
      <c r="F434" s="44"/>
      <c r="G434" s="151"/>
      <c r="H434" s="43"/>
      <c r="I434" s="43"/>
      <c r="J434" s="43"/>
      <c r="K434" s="43"/>
      <c r="L434" s="43"/>
      <c r="M434" s="43"/>
    </row>
    <row r="435" spans="2:13">
      <c r="B435" s="43"/>
      <c r="C435" s="43"/>
      <c r="D435" s="43"/>
      <c r="E435" s="44"/>
      <c r="F435" s="44"/>
      <c r="G435" s="151"/>
      <c r="H435" s="43"/>
      <c r="I435" s="43"/>
      <c r="J435" s="43"/>
      <c r="K435" s="43"/>
      <c r="L435" s="43"/>
      <c r="M435" s="43"/>
    </row>
    <row r="436" spans="2:13">
      <c r="B436" s="43"/>
      <c r="C436" s="43"/>
      <c r="D436" s="43"/>
      <c r="E436" s="44"/>
      <c r="F436" s="44"/>
      <c r="G436" s="151"/>
      <c r="H436" s="43"/>
      <c r="I436" s="43"/>
      <c r="J436" s="43"/>
      <c r="K436" s="43"/>
      <c r="L436" s="43"/>
      <c r="M436" s="43"/>
    </row>
    <row r="437" spans="2:13">
      <c r="B437" s="43"/>
      <c r="C437" s="43"/>
      <c r="D437" s="43"/>
      <c r="E437" s="44"/>
      <c r="F437" s="44"/>
      <c r="G437" s="151"/>
      <c r="H437" s="43"/>
      <c r="I437" s="43"/>
      <c r="J437" s="43"/>
      <c r="K437" s="43"/>
      <c r="L437" s="43"/>
      <c r="M437" s="43"/>
    </row>
    <row r="438" spans="2:13">
      <c r="B438" s="43"/>
      <c r="C438" s="43"/>
      <c r="D438" s="43"/>
      <c r="E438" s="44"/>
      <c r="F438" s="44"/>
      <c r="G438" s="151"/>
      <c r="H438" s="43"/>
      <c r="I438" s="43"/>
      <c r="J438" s="43"/>
      <c r="K438" s="43"/>
      <c r="L438" s="43"/>
      <c r="M438" s="43"/>
    </row>
    <row r="439" spans="2:13">
      <c r="B439" s="43"/>
      <c r="C439" s="43"/>
      <c r="D439" s="43"/>
      <c r="E439" s="44"/>
      <c r="F439" s="44"/>
      <c r="G439" s="151"/>
      <c r="H439" s="43"/>
      <c r="I439" s="43"/>
      <c r="J439" s="43"/>
      <c r="K439" s="43"/>
      <c r="L439" s="43"/>
      <c r="M439" s="43"/>
    </row>
    <row r="440" spans="2:13">
      <c r="B440" s="43"/>
      <c r="C440" s="43"/>
      <c r="D440" s="43"/>
      <c r="E440" s="44"/>
      <c r="F440" s="44"/>
      <c r="G440" s="151"/>
      <c r="H440" s="43"/>
      <c r="I440" s="43"/>
      <c r="J440" s="43"/>
      <c r="K440" s="43"/>
      <c r="L440" s="43"/>
      <c r="M440" s="43"/>
    </row>
    <row r="441" spans="2:13">
      <c r="B441" s="43"/>
      <c r="C441" s="43"/>
      <c r="D441" s="43"/>
      <c r="E441" s="44"/>
      <c r="F441" s="44"/>
      <c r="G441" s="151"/>
      <c r="H441" s="43"/>
      <c r="I441" s="43"/>
      <c r="J441" s="43"/>
      <c r="K441" s="43"/>
      <c r="L441" s="43"/>
      <c r="M441" s="43"/>
    </row>
    <row r="442" spans="2:13">
      <c r="B442" s="43"/>
      <c r="C442" s="43"/>
      <c r="D442" s="43"/>
      <c r="E442" s="44"/>
      <c r="F442" s="44"/>
      <c r="G442" s="151"/>
      <c r="H442" s="43"/>
      <c r="I442" s="43"/>
      <c r="J442" s="43"/>
      <c r="K442" s="43"/>
      <c r="L442" s="43"/>
      <c r="M442" s="43"/>
    </row>
    <row r="443" spans="2:13">
      <c r="B443" s="43"/>
      <c r="C443" s="43"/>
      <c r="D443" s="43"/>
      <c r="E443" s="44"/>
      <c r="F443" s="44"/>
      <c r="G443" s="151"/>
      <c r="H443" s="43"/>
      <c r="I443" s="43"/>
      <c r="J443" s="43"/>
      <c r="K443" s="43"/>
      <c r="L443" s="43"/>
      <c r="M443" s="43"/>
    </row>
    <row r="444" spans="2:13">
      <c r="B444" s="43"/>
      <c r="C444" s="43"/>
      <c r="D444" s="43"/>
      <c r="E444" s="44"/>
      <c r="F444" s="44"/>
      <c r="G444" s="151"/>
      <c r="H444" s="43"/>
      <c r="I444" s="43"/>
      <c r="J444" s="43"/>
      <c r="K444" s="43"/>
      <c r="L444" s="43"/>
      <c r="M444" s="43"/>
    </row>
    <row r="445" spans="2:13">
      <c r="B445" s="43"/>
      <c r="C445" s="43"/>
      <c r="D445" s="43"/>
      <c r="E445" s="44"/>
      <c r="F445" s="44"/>
      <c r="G445" s="151"/>
      <c r="H445" s="43"/>
      <c r="I445" s="43"/>
      <c r="J445" s="43"/>
      <c r="K445" s="43"/>
      <c r="L445" s="43"/>
      <c r="M445" s="43"/>
    </row>
    <row r="446" spans="2:13">
      <c r="B446" s="43"/>
      <c r="C446" s="43"/>
      <c r="D446" s="43"/>
      <c r="E446" s="44"/>
      <c r="F446" s="44"/>
      <c r="G446" s="151"/>
      <c r="H446" s="43"/>
      <c r="I446" s="43"/>
      <c r="J446" s="43"/>
      <c r="K446" s="43"/>
      <c r="L446" s="43"/>
      <c r="M446" s="43"/>
    </row>
    <row r="447" spans="2:13">
      <c r="B447" s="43"/>
      <c r="C447" s="43"/>
      <c r="D447" s="43"/>
      <c r="E447" s="44"/>
      <c r="F447" s="44"/>
      <c r="G447" s="151"/>
      <c r="H447" s="43"/>
      <c r="I447" s="43"/>
      <c r="J447" s="43"/>
      <c r="K447" s="43"/>
      <c r="L447" s="43"/>
      <c r="M447" s="43"/>
    </row>
    <row r="448" spans="2:13">
      <c r="B448" s="43"/>
      <c r="C448" s="43"/>
      <c r="D448" s="43"/>
      <c r="E448" s="44"/>
      <c r="F448" s="44"/>
      <c r="G448" s="151"/>
      <c r="H448" s="43"/>
      <c r="I448" s="43"/>
      <c r="J448" s="43"/>
      <c r="K448" s="43"/>
      <c r="L448" s="43"/>
      <c r="M448" s="43"/>
    </row>
    <row r="449" spans="2:13">
      <c r="B449" s="43"/>
      <c r="C449" s="43"/>
      <c r="D449" s="43"/>
      <c r="E449" s="44"/>
      <c r="F449" s="44"/>
      <c r="G449" s="151"/>
      <c r="H449" s="43"/>
      <c r="I449" s="43"/>
      <c r="J449" s="43"/>
      <c r="K449" s="43"/>
      <c r="L449" s="43"/>
      <c r="M449" s="43"/>
    </row>
    <row r="450" spans="2:13">
      <c r="B450" s="43"/>
      <c r="C450" s="43"/>
      <c r="D450" s="43"/>
      <c r="E450" s="44"/>
      <c r="F450" s="44"/>
      <c r="G450" s="151"/>
      <c r="H450" s="43"/>
      <c r="I450" s="43"/>
      <c r="J450" s="43"/>
      <c r="K450" s="43"/>
      <c r="L450" s="43"/>
      <c r="M450" s="43"/>
    </row>
    <row r="451" spans="2:13">
      <c r="B451" s="43"/>
      <c r="C451" s="43"/>
      <c r="D451" s="43"/>
      <c r="E451" s="44"/>
      <c r="F451" s="44"/>
      <c r="G451" s="151"/>
      <c r="H451" s="43"/>
      <c r="I451" s="43"/>
      <c r="J451" s="43"/>
      <c r="K451" s="43"/>
      <c r="L451" s="43"/>
      <c r="M451" s="43"/>
    </row>
    <row r="452" spans="2:13">
      <c r="B452" s="43"/>
      <c r="C452" s="43"/>
      <c r="D452" s="43"/>
      <c r="E452" s="44"/>
      <c r="F452" s="44"/>
      <c r="G452" s="151"/>
      <c r="H452" s="43"/>
      <c r="I452" s="43"/>
      <c r="J452" s="43"/>
      <c r="K452" s="43"/>
      <c r="L452" s="43"/>
      <c r="M452" s="43"/>
    </row>
    <row r="453" spans="2:13">
      <c r="B453" s="43"/>
      <c r="C453" s="43"/>
      <c r="D453" s="43"/>
      <c r="E453" s="44"/>
      <c r="F453" s="44"/>
      <c r="G453" s="151"/>
      <c r="H453" s="43"/>
      <c r="I453" s="43"/>
      <c r="J453" s="43"/>
      <c r="K453" s="43"/>
      <c r="L453" s="43"/>
      <c r="M453" s="43"/>
    </row>
    <row r="454" spans="2:13">
      <c r="B454" s="43"/>
      <c r="C454" s="43"/>
      <c r="D454" s="43"/>
      <c r="E454" s="44"/>
      <c r="F454" s="44"/>
      <c r="G454" s="151"/>
      <c r="H454" s="43"/>
      <c r="I454" s="43"/>
      <c r="J454" s="43"/>
      <c r="K454" s="43"/>
      <c r="L454" s="43"/>
      <c r="M454" s="43"/>
    </row>
    <row r="455" spans="2:13">
      <c r="B455" s="43"/>
      <c r="C455" s="43"/>
      <c r="D455" s="43"/>
      <c r="E455" s="44"/>
      <c r="F455" s="44"/>
      <c r="G455" s="151"/>
      <c r="H455" s="43"/>
      <c r="I455" s="43"/>
      <c r="J455" s="43"/>
      <c r="K455" s="43"/>
      <c r="L455" s="43"/>
      <c r="M455" s="43"/>
    </row>
    <row r="456" spans="2:13">
      <c r="B456" s="43"/>
      <c r="C456" s="43"/>
      <c r="D456" s="43"/>
      <c r="E456" s="44"/>
      <c r="F456" s="44"/>
      <c r="G456" s="151"/>
      <c r="H456" s="43"/>
      <c r="I456" s="43"/>
      <c r="J456" s="43"/>
      <c r="K456" s="43"/>
      <c r="L456" s="43"/>
      <c r="M456" s="43"/>
    </row>
    <row r="457" spans="2:13">
      <c r="B457" s="43"/>
      <c r="C457" s="43"/>
      <c r="D457" s="43"/>
      <c r="E457" s="44"/>
      <c r="F457" s="44"/>
      <c r="G457" s="151"/>
      <c r="H457" s="43"/>
      <c r="I457" s="43"/>
      <c r="J457" s="43"/>
      <c r="K457" s="43"/>
      <c r="L457" s="43"/>
      <c r="M457" s="43"/>
    </row>
    <row r="458" spans="2:13">
      <c r="B458" s="43"/>
      <c r="C458" s="43"/>
      <c r="D458" s="43"/>
      <c r="E458" s="44"/>
      <c r="F458" s="44"/>
      <c r="G458" s="151"/>
      <c r="H458" s="43"/>
      <c r="I458" s="43"/>
      <c r="J458" s="43"/>
      <c r="K458" s="43"/>
      <c r="L458" s="43"/>
      <c r="M458" s="43"/>
    </row>
    <row r="459" spans="2:13">
      <c r="B459" s="43"/>
      <c r="C459" s="43"/>
      <c r="D459" s="43"/>
      <c r="E459" s="44"/>
      <c r="F459" s="44"/>
      <c r="G459" s="151"/>
      <c r="H459" s="43"/>
      <c r="I459" s="43"/>
      <c r="J459" s="43"/>
      <c r="K459" s="43"/>
      <c r="L459" s="43"/>
      <c r="M459" s="43"/>
    </row>
    <row r="460" spans="2:13">
      <c r="B460" s="43"/>
      <c r="C460" s="43"/>
      <c r="D460" s="43"/>
      <c r="E460" s="44"/>
      <c r="F460" s="44"/>
      <c r="G460" s="151"/>
      <c r="H460" s="43"/>
      <c r="I460" s="43"/>
      <c r="J460" s="43"/>
      <c r="K460" s="43"/>
      <c r="L460" s="43"/>
      <c r="M460" s="43"/>
    </row>
    <row r="461" spans="2:13">
      <c r="B461" s="43"/>
      <c r="C461" s="43"/>
      <c r="D461" s="43"/>
      <c r="E461" s="44"/>
      <c r="F461" s="44"/>
      <c r="G461" s="151"/>
      <c r="H461" s="43"/>
      <c r="I461" s="43"/>
      <c r="J461" s="43"/>
      <c r="K461" s="43"/>
      <c r="L461" s="43"/>
      <c r="M461" s="43"/>
    </row>
    <row r="462" spans="2:13">
      <c r="B462" s="43"/>
      <c r="C462" s="43"/>
      <c r="D462" s="43"/>
      <c r="E462" s="44"/>
      <c r="F462" s="44"/>
      <c r="G462" s="151"/>
      <c r="H462" s="43"/>
      <c r="I462" s="43"/>
      <c r="J462" s="43"/>
      <c r="K462" s="43"/>
      <c r="L462" s="43"/>
      <c r="M462" s="43"/>
    </row>
    <row r="463" spans="2:13">
      <c r="B463" s="43"/>
      <c r="C463" s="43"/>
      <c r="D463" s="43"/>
      <c r="E463" s="44"/>
      <c r="F463" s="44"/>
      <c r="G463" s="151"/>
      <c r="H463" s="43"/>
      <c r="I463" s="43"/>
      <c r="J463" s="43"/>
      <c r="K463" s="43"/>
      <c r="L463" s="43"/>
      <c r="M463" s="43"/>
    </row>
    <row r="464" spans="2:13">
      <c r="B464" s="43"/>
      <c r="C464" s="43"/>
      <c r="D464" s="43"/>
      <c r="E464" s="44"/>
      <c r="F464" s="44"/>
      <c r="G464" s="151"/>
      <c r="H464" s="43"/>
      <c r="I464" s="43"/>
      <c r="J464" s="43"/>
      <c r="K464" s="43"/>
      <c r="L464" s="43"/>
      <c r="M464" s="43"/>
    </row>
    <row r="465" spans="2:13">
      <c r="B465" s="43"/>
      <c r="C465" s="43"/>
      <c r="D465" s="43"/>
      <c r="E465" s="44"/>
      <c r="F465" s="44"/>
      <c r="G465" s="151"/>
      <c r="H465" s="43"/>
      <c r="I465" s="43"/>
      <c r="J465" s="43"/>
      <c r="K465" s="43"/>
      <c r="L465" s="43"/>
      <c r="M465" s="43"/>
    </row>
    <row r="466" spans="2:13">
      <c r="B466" s="43"/>
      <c r="C466" s="43"/>
      <c r="D466" s="43"/>
      <c r="E466" s="44"/>
      <c r="F466" s="44"/>
      <c r="G466" s="151"/>
      <c r="H466" s="43"/>
      <c r="I466" s="43"/>
      <c r="J466" s="43"/>
      <c r="K466" s="43"/>
      <c r="L466" s="43"/>
      <c r="M466" s="43"/>
    </row>
  </sheetData>
  <mergeCells count="2">
    <mergeCell ref="D7:F7"/>
    <mergeCell ref="D6:F6"/>
  </mergeCells>
  <pageMargins left="0.98425196850393704" right="0.47244094488188981" top="0.78740157480314965" bottom="0.27559055118110237" header="0.6692913385826772" footer="0.23622047244094491"/>
  <pageSetup paperSize="9" scale="69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P547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9.7109375" style="38" customWidth="1"/>
    <col min="6" max="6" width="5.28515625" style="38" customWidth="1"/>
    <col min="7" max="7" width="11.85546875" style="142" customWidth="1"/>
    <col min="8" max="8" width="12.28515625" customWidth="1"/>
    <col min="9" max="9" width="12.42578125" customWidth="1"/>
    <col min="10" max="10" width="14" customWidth="1"/>
  </cols>
  <sheetData>
    <row r="1" spans="2:13">
      <c r="G1" s="132"/>
    </row>
    <row r="2" spans="2:13">
      <c r="G2" s="132"/>
    </row>
    <row r="3" spans="2:13" ht="6" customHeight="1">
      <c r="G3" s="132"/>
    </row>
    <row r="4" spans="2:13" ht="18.75" customHeight="1">
      <c r="B4" s="19"/>
      <c r="C4" s="19"/>
      <c r="D4" s="19"/>
      <c r="E4" s="181"/>
      <c r="F4" s="122"/>
      <c r="G4" s="133"/>
      <c r="H4" s="14"/>
      <c r="I4" s="14"/>
      <c r="J4" s="14"/>
    </row>
    <row r="5" spans="2:13" ht="24.75" customHeight="1">
      <c r="B5" s="86" t="s">
        <v>16</v>
      </c>
      <c r="C5" s="94"/>
      <c r="D5" s="82" t="str">
        <f>Rekapitulace!D3</f>
        <v>2020/52</v>
      </c>
      <c r="E5" s="127"/>
      <c r="F5" s="127"/>
      <c r="G5" s="133">
        <v>0</v>
      </c>
      <c r="H5" s="82"/>
      <c r="I5" s="82"/>
      <c r="J5" s="82"/>
    </row>
    <row r="6" spans="2:13" ht="37.5" customHeight="1">
      <c r="B6" s="86" t="s">
        <v>32</v>
      </c>
      <c r="C6" s="94"/>
      <c r="D6" s="271" t="str">
        <f>Rekapitulace!D4</f>
        <v>Statutární město Frýdek-Místek
Radniční 1148, Frýdek, 738 01 Frýdek-Místek</v>
      </c>
      <c r="E6" s="272"/>
      <c r="F6" s="272"/>
      <c r="G6" s="133">
        <v>0</v>
      </c>
      <c r="H6" s="82"/>
      <c r="I6" s="82"/>
      <c r="J6" s="82"/>
    </row>
    <row r="7" spans="2:13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2"/>
      <c r="G7" s="133">
        <v>0</v>
      </c>
      <c r="H7" s="82"/>
      <c r="I7" s="82"/>
      <c r="J7" s="82"/>
    </row>
    <row r="8" spans="2:13" ht="12.75" customHeight="1">
      <c r="B8" s="87" t="s">
        <v>19</v>
      </c>
      <c r="C8" s="34"/>
      <c r="D8" s="83" t="s">
        <v>146</v>
      </c>
      <c r="E8" s="123"/>
      <c r="F8" s="123"/>
      <c r="G8" s="133">
        <v>0</v>
      </c>
      <c r="H8" s="83"/>
      <c r="I8" s="83"/>
      <c r="J8" s="83"/>
    </row>
    <row r="9" spans="2:13" ht="12.75" customHeight="1">
      <c r="B9" s="1"/>
      <c r="C9" s="1"/>
      <c r="D9" s="19"/>
      <c r="E9" s="181"/>
      <c r="F9" s="122"/>
      <c r="G9" s="133">
        <v>0</v>
      </c>
      <c r="H9" s="13"/>
      <c r="I9" s="16"/>
      <c r="J9" s="13"/>
    </row>
    <row r="10" spans="2:13" ht="9" customHeight="1">
      <c r="B10" s="2"/>
      <c r="C10" s="2"/>
      <c r="D10" s="2"/>
      <c r="E10" s="124"/>
      <c r="F10" s="124"/>
      <c r="G10" s="134">
        <v>0</v>
      </c>
      <c r="H10" s="2"/>
      <c r="I10" s="2"/>
      <c r="J10" s="2"/>
    </row>
    <row r="11" spans="2:13" ht="36" customHeight="1">
      <c r="B11" s="178" t="s">
        <v>143</v>
      </c>
      <c r="C11" s="35" t="s">
        <v>18</v>
      </c>
      <c r="D11" s="3" t="s">
        <v>6</v>
      </c>
      <c r="E11" s="178" t="s">
        <v>145</v>
      </c>
      <c r="F11" s="3" t="s">
        <v>7</v>
      </c>
      <c r="G11" s="61" t="s">
        <v>8</v>
      </c>
      <c r="H11" s="11" t="s">
        <v>14</v>
      </c>
      <c r="I11" s="11" t="s">
        <v>15</v>
      </c>
      <c r="J11" s="4" t="s">
        <v>9</v>
      </c>
    </row>
    <row r="12" spans="2:13">
      <c r="B12" s="7"/>
      <c r="C12" s="159"/>
      <c r="D12" s="116" t="s">
        <v>80</v>
      </c>
      <c r="E12" s="180"/>
      <c r="F12" s="144"/>
      <c r="G12" s="160">
        <v>0</v>
      </c>
      <c r="H12" s="161"/>
      <c r="I12" s="161"/>
      <c r="J12" s="161"/>
      <c r="K12" s="43"/>
      <c r="L12" s="43"/>
      <c r="M12" s="43"/>
    </row>
    <row r="13" spans="2:13">
      <c r="B13" s="179" t="s">
        <v>144</v>
      </c>
      <c r="C13" s="7">
        <v>1</v>
      </c>
      <c r="D13" s="8" t="s">
        <v>109</v>
      </c>
      <c r="E13" s="162" t="s">
        <v>168</v>
      </c>
      <c r="F13" s="7" t="s">
        <v>11</v>
      </c>
      <c r="G13" s="137">
        <v>1</v>
      </c>
      <c r="H13" s="17"/>
      <c r="I13" s="17"/>
      <c r="J13" s="91">
        <f>G13*(H13+I13)</f>
        <v>0</v>
      </c>
      <c r="K13" s="43"/>
      <c r="L13" s="43"/>
      <c r="M13" s="43"/>
    </row>
    <row r="14" spans="2:13">
      <c r="B14" s="179" t="s">
        <v>144</v>
      </c>
      <c r="C14" s="7">
        <v>2</v>
      </c>
      <c r="D14" s="8" t="s">
        <v>99</v>
      </c>
      <c r="E14" s="162" t="s">
        <v>168</v>
      </c>
      <c r="F14" s="7" t="s">
        <v>11</v>
      </c>
      <c r="G14" s="137">
        <v>8</v>
      </c>
      <c r="H14" s="17"/>
      <c r="I14" s="17"/>
      <c r="J14" s="91">
        <f t="shared" ref="J14:J24" si="0">G14*(H14+I14)</f>
        <v>0</v>
      </c>
      <c r="K14" s="43"/>
      <c r="L14" s="43"/>
      <c r="M14" s="43"/>
    </row>
    <row r="15" spans="2:13">
      <c r="B15" s="179" t="s">
        <v>144</v>
      </c>
      <c r="C15" s="7">
        <v>3</v>
      </c>
      <c r="D15" s="8" t="s">
        <v>74</v>
      </c>
      <c r="E15" s="162" t="s">
        <v>168</v>
      </c>
      <c r="F15" s="7" t="s">
        <v>11</v>
      </c>
      <c r="G15" s="137">
        <v>6</v>
      </c>
      <c r="H15" s="17"/>
      <c r="I15" s="17"/>
      <c r="J15" s="91">
        <f t="shared" si="0"/>
        <v>0</v>
      </c>
      <c r="K15" s="43"/>
      <c r="L15" s="43"/>
      <c r="M15" s="43"/>
    </row>
    <row r="16" spans="2:13" ht="25.5">
      <c r="B16" s="179" t="s">
        <v>144</v>
      </c>
      <c r="C16" s="7">
        <v>4</v>
      </c>
      <c r="D16" s="8" t="s">
        <v>75</v>
      </c>
      <c r="E16" s="162" t="s">
        <v>168</v>
      </c>
      <c r="F16" s="7" t="s">
        <v>11</v>
      </c>
      <c r="G16" s="137">
        <v>1</v>
      </c>
      <c r="H16" s="17"/>
      <c r="I16" s="17"/>
      <c r="J16" s="91">
        <f t="shared" si="0"/>
        <v>0</v>
      </c>
      <c r="K16" s="43"/>
      <c r="L16" s="43"/>
      <c r="M16" s="43"/>
    </row>
    <row r="17" spans="2:13">
      <c r="B17" s="179" t="s">
        <v>144</v>
      </c>
      <c r="C17" s="7">
        <v>5</v>
      </c>
      <c r="D17" s="8" t="s">
        <v>76</v>
      </c>
      <c r="E17" s="162" t="s">
        <v>168</v>
      </c>
      <c r="F17" s="7" t="s">
        <v>11</v>
      </c>
      <c r="G17" s="137">
        <v>3</v>
      </c>
      <c r="H17" s="17"/>
      <c r="I17" s="17"/>
      <c r="J17" s="91">
        <f t="shared" si="0"/>
        <v>0</v>
      </c>
      <c r="K17" s="43"/>
      <c r="L17" s="43"/>
      <c r="M17" s="43"/>
    </row>
    <row r="18" spans="2:13">
      <c r="B18" s="179"/>
      <c r="C18" s="89">
        <v>5</v>
      </c>
      <c r="D18" s="12" t="s">
        <v>77</v>
      </c>
      <c r="E18" s="162"/>
      <c r="F18" s="7"/>
      <c r="G18" s="143">
        <v>0</v>
      </c>
      <c r="H18" s="17"/>
      <c r="I18" s="17"/>
      <c r="J18" s="91"/>
      <c r="K18" s="43"/>
      <c r="L18" s="43"/>
      <c r="M18" s="43"/>
    </row>
    <row r="19" spans="2:13">
      <c r="B19" s="179" t="s">
        <v>144</v>
      </c>
      <c r="C19" s="7">
        <v>6</v>
      </c>
      <c r="D19" s="8" t="s">
        <v>78</v>
      </c>
      <c r="E19" s="162" t="s">
        <v>168</v>
      </c>
      <c r="F19" s="7" t="s">
        <v>10</v>
      </c>
      <c r="G19" s="137">
        <v>120</v>
      </c>
      <c r="H19" s="17"/>
      <c r="I19" s="17"/>
      <c r="J19" s="91">
        <f t="shared" si="0"/>
        <v>0</v>
      </c>
      <c r="K19" s="43"/>
      <c r="L19" s="43"/>
      <c r="M19" s="43"/>
    </row>
    <row r="20" spans="2:13">
      <c r="B20" s="179" t="s">
        <v>144</v>
      </c>
      <c r="C20" s="7">
        <v>7</v>
      </c>
      <c r="D20" s="8" t="s">
        <v>83</v>
      </c>
      <c r="E20" s="162" t="s">
        <v>168</v>
      </c>
      <c r="F20" s="7" t="s">
        <v>10</v>
      </c>
      <c r="G20" s="137">
        <v>35</v>
      </c>
      <c r="H20" s="17"/>
      <c r="I20" s="17"/>
      <c r="J20" s="91">
        <f t="shared" si="0"/>
        <v>0</v>
      </c>
      <c r="K20" s="43"/>
      <c r="L20" s="43"/>
      <c r="M20" s="43"/>
    </row>
    <row r="21" spans="2:13">
      <c r="B21" s="179"/>
      <c r="C21" s="89">
        <v>7</v>
      </c>
      <c r="D21" s="116" t="s">
        <v>71</v>
      </c>
      <c r="E21" s="182"/>
      <c r="F21" s="7"/>
      <c r="G21" s="138">
        <v>0</v>
      </c>
      <c r="H21" s="17"/>
      <c r="I21" s="17"/>
      <c r="J21" s="91"/>
      <c r="K21" s="43"/>
      <c r="L21" s="43"/>
      <c r="M21" s="43"/>
    </row>
    <row r="22" spans="2:13">
      <c r="B22" s="179" t="s">
        <v>144</v>
      </c>
      <c r="C22" s="7">
        <v>8</v>
      </c>
      <c r="D22" s="81" t="s">
        <v>17</v>
      </c>
      <c r="E22" s="162"/>
      <c r="F22" s="7" t="s">
        <v>13</v>
      </c>
      <c r="G22" s="137">
        <v>3</v>
      </c>
      <c r="H22" s="17"/>
      <c r="I22" s="17"/>
      <c r="J22" s="91">
        <f t="shared" si="0"/>
        <v>0</v>
      </c>
      <c r="K22" s="43"/>
      <c r="L22" s="43"/>
      <c r="M22" s="43"/>
    </row>
    <row r="23" spans="2:13">
      <c r="B23" s="179" t="s">
        <v>144</v>
      </c>
      <c r="C23" s="7">
        <v>9</v>
      </c>
      <c r="D23" s="8" t="s">
        <v>79</v>
      </c>
      <c r="E23" s="162"/>
      <c r="F23" s="7" t="s">
        <v>12</v>
      </c>
      <c r="G23" s="137">
        <v>1</v>
      </c>
      <c r="H23" s="17"/>
      <c r="I23" s="17"/>
      <c r="J23" s="91">
        <f t="shared" si="0"/>
        <v>0</v>
      </c>
      <c r="K23" s="43"/>
      <c r="L23" s="43"/>
      <c r="M23" s="43"/>
    </row>
    <row r="24" spans="2:13">
      <c r="B24" s="179" t="s">
        <v>144</v>
      </c>
      <c r="C24" s="7">
        <v>10</v>
      </c>
      <c r="D24" s="8" t="s">
        <v>142</v>
      </c>
      <c r="E24" s="162"/>
      <c r="F24" s="7" t="s">
        <v>13</v>
      </c>
      <c r="G24" s="137">
        <v>3</v>
      </c>
      <c r="H24" s="17"/>
      <c r="I24" s="17"/>
      <c r="J24" s="91">
        <f t="shared" si="0"/>
        <v>0</v>
      </c>
      <c r="K24" s="43"/>
      <c r="L24" s="43"/>
      <c r="M24" s="43"/>
    </row>
    <row r="25" spans="2:13" ht="13.5" thickBot="1">
      <c r="B25" s="40"/>
      <c r="C25" s="40"/>
      <c r="D25" s="155"/>
      <c r="E25" s="185"/>
      <c r="F25" s="40"/>
      <c r="G25" s="156">
        <v>0</v>
      </c>
      <c r="H25" s="157"/>
      <c r="I25" s="157"/>
      <c r="J25" s="158"/>
      <c r="K25" s="43"/>
      <c r="L25" s="43"/>
      <c r="M25" s="43"/>
    </row>
    <row r="26" spans="2:13" ht="4.5" customHeight="1">
      <c r="B26" s="20"/>
      <c r="C26" s="20"/>
      <c r="D26" s="21"/>
      <c r="E26" s="186"/>
      <c r="F26" s="20"/>
      <c r="G26" s="139">
        <v>0</v>
      </c>
      <c r="H26" s="23"/>
      <c r="I26" s="23"/>
      <c r="J26" s="24"/>
      <c r="K26" s="43"/>
      <c r="L26" s="43"/>
      <c r="M26" s="43"/>
    </row>
    <row r="27" spans="2:13" ht="15.75">
      <c r="B27" s="7"/>
      <c r="C27" s="7"/>
      <c r="D27" s="29" t="s">
        <v>81</v>
      </c>
      <c r="E27" s="187"/>
      <c r="F27" s="125"/>
      <c r="G27" s="140">
        <v>0</v>
      </c>
      <c r="H27" s="28"/>
      <c r="I27" s="28"/>
      <c r="J27" s="30">
        <f>SUM(J13:J24)</f>
        <v>0</v>
      </c>
      <c r="K27" s="43"/>
      <c r="L27" s="43"/>
      <c r="M27" s="43"/>
    </row>
    <row r="28" spans="2:13" ht="4.5" customHeight="1" thickBot="1">
      <c r="B28" s="32"/>
      <c r="C28" s="32"/>
      <c r="D28" s="32"/>
      <c r="E28" s="126"/>
      <c r="F28" s="126"/>
      <c r="G28" s="141">
        <v>0</v>
      </c>
      <c r="H28" s="32"/>
      <c r="I28" s="32"/>
      <c r="J28" s="32"/>
      <c r="K28" s="43"/>
      <c r="L28" s="43"/>
      <c r="M28" s="43"/>
    </row>
    <row r="29" spans="2:13" ht="15.75">
      <c r="B29" s="152"/>
      <c r="C29" s="152"/>
      <c r="D29" s="152"/>
      <c r="E29" s="153"/>
      <c r="F29" s="153"/>
      <c r="G29" s="154">
        <v>0</v>
      </c>
      <c r="H29" s="152"/>
      <c r="I29" s="152"/>
      <c r="J29" s="152"/>
      <c r="K29" s="43"/>
      <c r="L29" s="43"/>
      <c r="M29" s="43"/>
    </row>
    <row r="30" spans="2:13">
      <c r="B30" s="43"/>
      <c r="C30" s="43"/>
      <c r="D30" s="43"/>
      <c r="E30" s="44"/>
      <c r="F30" s="44"/>
      <c r="G30" s="151"/>
      <c r="H30" s="43"/>
      <c r="I30" s="43"/>
      <c r="J30" s="43"/>
      <c r="K30" s="43"/>
      <c r="L30" s="43"/>
      <c r="M30" s="43"/>
    </row>
    <row r="31" spans="2:13">
      <c r="B31" s="43"/>
      <c r="C31" s="43"/>
      <c r="D31" s="43"/>
      <c r="E31" s="44"/>
      <c r="F31" s="44"/>
      <c r="G31" s="151"/>
      <c r="H31" s="43"/>
      <c r="I31" s="43"/>
      <c r="J31" s="43"/>
      <c r="K31" s="43"/>
      <c r="L31" s="43"/>
      <c r="M31" s="43"/>
    </row>
    <row r="32" spans="2:13">
      <c r="B32" s="43"/>
      <c r="C32" s="43"/>
      <c r="D32" s="43"/>
      <c r="E32" s="44"/>
      <c r="F32" s="44"/>
      <c r="G32" s="151"/>
      <c r="H32" s="43"/>
      <c r="I32" s="43"/>
      <c r="J32" s="43"/>
      <c r="K32" s="43"/>
      <c r="L32" s="43"/>
      <c r="M32" s="43"/>
    </row>
    <row r="33" spans="2:13">
      <c r="B33" s="43"/>
      <c r="C33" s="43"/>
      <c r="D33" s="43"/>
      <c r="E33" s="44"/>
      <c r="F33" s="44"/>
      <c r="G33" s="151"/>
      <c r="H33" s="43"/>
      <c r="I33" s="43"/>
      <c r="J33" s="43"/>
      <c r="K33" s="43"/>
      <c r="L33" s="43"/>
      <c r="M33" s="43"/>
    </row>
    <row r="34" spans="2:13">
      <c r="B34" s="43"/>
      <c r="C34" s="43"/>
      <c r="D34" s="43"/>
      <c r="E34" s="44"/>
      <c r="F34" s="44"/>
      <c r="G34" s="151"/>
      <c r="H34" s="43"/>
      <c r="I34" s="43"/>
      <c r="J34" s="43"/>
      <c r="K34" s="43"/>
      <c r="L34" s="43"/>
      <c r="M34" s="43"/>
    </row>
    <row r="35" spans="2:13">
      <c r="B35" s="43"/>
      <c r="C35" s="43"/>
      <c r="D35" s="43"/>
      <c r="E35" s="44"/>
      <c r="F35" s="44"/>
      <c r="G35" s="151"/>
      <c r="H35" s="43"/>
      <c r="I35" s="43"/>
      <c r="J35" s="43"/>
      <c r="K35" s="43"/>
      <c r="L35" s="43"/>
      <c r="M35" s="43"/>
    </row>
    <row r="36" spans="2:13">
      <c r="B36" s="43"/>
      <c r="C36" s="43"/>
      <c r="D36" s="43"/>
      <c r="E36" s="44"/>
      <c r="F36" s="44"/>
      <c r="G36" s="151"/>
      <c r="H36" s="43"/>
      <c r="I36" s="43"/>
      <c r="J36" s="43"/>
      <c r="K36" s="43"/>
      <c r="L36" s="43"/>
      <c r="M36" s="43"/>
    </row>
    <row r="37" spans="2:13">
      <c r="B37" s="43"/>
      <c r="C37" s="43"/>
      <c r="D37" s="43"/>
      <c r="E37" s="44"/>
      <c r="F37" s="44"/>
      <c r="G37" s="151"/>
      <c r="H37" s="43"/>
      <c r="I37" s="43"/>
      <c r="J37" s="43"/>
      <c r="K37" s="43"/>
      <c r="L37" s="43"/>
      <c r="M37" s="43"/>
    </row>
    <row r="38" spans="2:13">
      <c r="B38" s="43"/>
      <c r="C38" s="43"/>
      <c r="D38" s="43"/>
      <c r="E38" s="44"/>
      <c r="F38" s="44"/>
      <c r="G38" s="151"/>
      <c r="H38" s="43"/>
      <c r="I38" s="43"/>
      <c r="J38" s="43"/>
      <c r="K38" s="43"/>
      <c r="L38" s="43"/>
      <c r="M38" s="43"/>
    </row>
    <row r="39" spans="2:13">
      <c r="B39" s="43"/>
      <c r="C39" s="43"/>
      <c r="D39" s="43"/>
      <c r="E39" s="44"/>
      <c r="F39" s="44"/>
      <c r="G39" s="151"/>
      <c r="H39" s="43"/>
      <c r="I39" s="43"/>
      <c r="J39" s="43"/>
      <c r="K39" s="43"/>
      <c r="L39" s="43"/>
      <c r="M39" s="43"/>
    </row>
    <row r="40" spans="2:13">
      <c r="B40" s="43"/>
      <c r="C40" s="43"/>
      <c r="D40" s="43"/>
      <c r="E40" s="44"/>
      <c r="F40" s="44"/>
      <c r="G40" s="151"/>
      <c r="H40" s="43"/>
      <c r="I40" s="43"/>
      <c r="J40" s="43"/>
      <c r="K40" s="43"/>
      <c r="L40" s="43"/>
      <c r="M40" s="43"/>
    </row>
    <row r="41" spans="2:13">
      <c r="B41" s="43"/>
      <c r="C41" s="43"/>
      <c r="D41" s="43"/>
      <c r="E41" s="44"/>
      <c r="F41" s="44"/>
      <c r="G41" s="151"/>
      <c r="H41" s="43"/>
      <c r="I41" s="43"/>
      <c r="J41" s="43"/>
      <c r="K41" s="43"/>
      <c r="L41" s="43"/>
      <c r="M41" s="43"/>
    </row>
    <row r="42" spans="2:13">
      <c r="B42" s="43"/>
      <c r="C42" s="43"/>
      <c r="D42" s="43"/>
      <c r="E42" s="44"/>
      <c r="F42" s="44"/>
      <c r="G42" s="151"/>
      <c r="H42" s="43"/>
      <c r="I42" s="43"/>
      <c r="J42" s="43"/>
      <c r="K42" s="43"/>
      <c r="L42" s="43"/>
      <c r="M42" s="43"/>
    </row>
    <row r="43" spans="2:13">
      <c r="B43" s="43"/>
      <c r="C43" s="43"/>
      <c r="D43" s="43"/>
      <c r="E43" s="44"/>
      <c r="F43" s="44"/>
      <c r="G43" s="151"/>
      <c r="H43" s="43"/>
      <c r="I43" s="43"/>
      <c r="J43" s="43"/>
      <c r="K43" s="43"/>
      <c r="L43" s="43"/>
      <c r="M43" s="43"/>
    </row>
    <row r="44" spans="2:13">
      <c r="B44" s="43"/>
      <c r="C44" s="43"/>
      <c r="D44" s="43"/>
      <c r="E44" s="44"/>
      <c r="F44" s="44"/>
      <c r="G44" s="151"/>
      <c r="H44" s="43"/>
      <c r="I44" s="43"/>
      <c r="J44" s="43"/>
      <c r="K44" s="43"/>
      <c r="L44" s="43"/>
      <c r="M44" s="43"/>
    </row>
    <row r="45" spans="2:13">
      <c r="B45" s="43"/>
      <c r="C45" s="43"/>
      <c r="D45" s="43"/>
      <c r="E45" s="44"/>
      <c r="F45" s="44"/>
      <c r="G45" s="151"/>
      <c r="H45" s="43"/>
      <c r="I45" s="43"/>
      <c r="J45" s="43"/>
      <c r="K45" s="43"/>
      <c r="L45" s="43"/>
      <c r="M45" s="43"/>
    </row>
    <row r="46" spans="2:13">
      <c r="B46" s="43"/>
      <c r="C46" s="43"/>
      <c r="D46" s="43"/>
      <c r="E46" s="44"/>
      <c r="F46" s="44"/>
      <c r="G46" s="151"/>
      <c r="H46" s="43"/>
      <c r="I46" s="43"/>
      <c r="J46" s="43"/>
      <c r="K46" s="43"/>
      <c r="L46" s="43"/>
      <c r="M46" s="43"/>
    </row>
    <row r="47" spans="2:13">
      <c r="B47" s="43"/>
      <c r="C47" s="43"/>
      <c r="D47" s="43"/>
      <c r="E47" s="44"/>
      <c r="F47" s="44"/>
      <c r="G47" s="151"/>
      <c r="H47" s="43"/>
      <c r="I47" s="43"/>
      <c r="J47" s="43"/>
      <c r="K47" s="43"/>
      <c r="L47" s="43"/>
      <c r="M47" s="43"/>
    </row>
    <row r="48" spans="2:13">
      <c r="B48" s="43"/>
      <c r="C48" s="43"/>
      <c r="D48" s="43"/>
      <c r="E48" s="44"/>
      <c r="F48" s="44"/>
      <c r="G48" s="151"/>
      <c r="H48" s="43"/>
      <c r="I48" s="43"/>
      <c r="J48" s="43"/>
      <c r="K48" s="43"/>
      <c r="L48" s="43"/>
      <c r="M48" s="43"/>
    </row>
    <row r="49" spans="2:13">
      <c r="B49" s="43"/>
      <c r="C49" s="43"/>
      <c r="D49" s="43"/>
      <c r="E49" s="44"/>
      <c r="F49" s="44"/>
      <c r="G49" s="151"/>
      <c r="H49" s="43"/>
      <c r="I49" s="43"/>
      <c r="J49" s="43"/>
      <c r="K49" s="43"/>
      <c r="L49" s="43"/>
      <c r="M49" s="43"/>
    </row>
    <row r="50" spans="2:13">
      <c r="B50" s="43"/>
      <c r="C50" s="43"/>
      <c r="D50" s="43"/>
      <c r="E50" s="44"/>
      <c r="F50" s="44"/>
      <c r="G50" s="151"/>
      <c r="H50" s="43"/>
      <c r="I50" s="43"/>
      <c r="J50" s="43"/>
      <c r="K50" s="43"/>
      <c r="L50" s="43"/>
      <c r="M50" s="43"/>
    </row>
    <row r="51" spans="2:13">
      <c r="B51" s="43"/>
      <c r="C51" s="43"/>
      <c r="D51" s="43"/>
      <c r="E51" s="44"/>
      <c r="F51" s="44"/>
      <c r="G51" s="151"/>
      <c r="H51" s="43"/>
      <c r="I51" s="43"/>
      <c r="J51" s="43"/>
      <c r="K51" s="43"/>
      <c r="L51" s="43"/>
      <c r="M51" s="43"/>
    </row>
    <row r="52" spans="2:13">
      <c r="B52" s="43"/>
      <c r="C52" s="43"/>
      <c r="D52" s="43"/>
      <c r="E52" s="44"/>
      <c r="F52" s="44"/>
      <c r="G52" s="151"/>
      <c r="H52" s="43"/>
      <c r="I52" s="43"/>
      <c r="J52" s="43"/>
      <c r="K52" s="43"/>
      <c r="L52" s="43"/>
      <c r="M52" s="43"/>
    </row>
    <row r="53" spans="2:13">
      <c r="B53" s="43"/>
      <c r="C53" s="43"/>
      <c r="D53" s="43"/>
      <c r="E53" s="44"/>
      <c r="F53" s="44"/>
      <c r="G53" s="151"/>
      <c r="H53" s="43"/>
      <c r="I53" s="43"/>
      <c r="J53" s="43"/>
      <c r="K53" s="43"/>
      <c r="L53" s="43"/>
      <c r="M53" s="43"/>
    </row>
    <row r="54" spans="2:13">
      <c r="B54" s="43"/>
      <c r="C54" s="43"/>
      <c r="D54" s="43"/>
      <c r="E54" s="44"/>
      <c r="F54" s="44"/>
      <c r="G54" s="151"/>
      <c r="H54" s="43"/>
      <c r="I54" s="43"/>
      <c r="J54" s="43"/>
      <c r="K54" s="43"/>
      <c r="L54" s="43"/>
      <c r="M54" s="43"/>
    </row>
    <row r="55" spans="2:13">
      <c r="B55" s="43"/>
      <c r="C55" s="43"/>
      <c r="D55" s="43"/>
      <c r="E55" s="44"/>
      <c r="F55" s="44"/>
      <c r="G55" s="151"/>
      <c r="H55" s="43"/>
      <c r="I55" s="43"/>
      <c r="J55" s="43"/>
      <c r="K55" s="43"/>
      <c r="L55" s="43"/>
      <c r="M55" s="43"/>
    </row>
    <row r="56" spans="2:13">
      <c r="B56" s="43"/>
      <c r="C56" s="43"/>
      <c r="D56" s="43"/>
      <c r="E56" s="44"/>
      <c r="F56" s="44"/>
      <c r="G56" s="151"/>
      <c r="H56" s="43"/>
      <c r="I56" s="43"/>
      <c r="J56" s="43"/>
      <c r="K56" s="43"/>
      <c r="L56" s="43"/>
      <c r="M56" s="43"/>
    </row>
    <row r="57" spans="2:13">
      <c r="B57" s="43"/>
      <c r="C57" s="43"/>
      <c r="D57" s="43"/>
      <c r="E57" s="44"/>
      <c r="F57" s="44"/>
      <c r="G57" s="151"/>
      <c r="H57" s="43"/>
      <c r="I57" s="43"/>
      <c r="J57" s="43"/>
      <c r="K57" s="43"/>
      <c r="L57" s="43"/>
      <c r="M57" s="43"/>
    </row>
    <row r="58" spans="2:13">
      <c r="B58" s="43"/>
      <c r="C58" s="43"/>
      <c r="D58" s="43"/>
      <c r="E58" s="44"/>
      <c r="F58" s="44"/>
      <c r="G58" s="151"/>
      <c r="H58" s="43"/>
      <c r="I58" s="43"/>
      <c r="J58" s="43"/>
      <c r="K58" s="43"/>
      <c r="L58" s="43"/>
      <c r="M58" s="43"/>
    </row>
    <row r="59" spans="2:13">
      <c r="B59" s="43"/>
      <c r="C59" s="43"/>
      <c r="D59" s="43"/>
      <c r="E59" s="44"/>
      <c r="F59" s="44"/>
      <c r="G59" s="151"/>
      <c r="H59" s="43"/>
      <c r="I59" s="43"/>
      <c r="J59" s="43"/>
      <c r="K59" s="43"/>
      <c r="L59" s="43"/>
      <c r="M59" s="43"/>
    </row>
    <row r="60" spans="2:13">
      <c r="B60" s="43"/>
      <c r="C60" s="43"/>
      <c r="D60" s="43"/>
      <c r="E60" s="44"/>
      <c r="F60" s="44"/>
      <c r="G60" s="151"/>
      <c r="H60" s="43"/>
      <c r="I60" s="43"/>
      <c r="J60" s="43"/>
      <c r="K60" s="43"/>
      <c r="L60" s="43"/>
      <c r="M60" s="43"/>
    </row>
    <row r="61" spans="2:13">
      <c r="B61" s="43"/>
      <c r="C61" s="43"/>
      <c r="D61" s="43"/>
      <c r="E61" s="44"/>
      <c r="F61" s="44"/>
      <c r="G61" s="151"/>
      <c r="H61" s="43"/>
      <c r="I61" s="43"/>
      <c r="J61" s="43"/>
      <c r="K61" s="43"/>
      <c r="L61" s="43"/>
      <c r="M61" s="43"/>
    </row>
    <row r="62" spans="2:13">
      <c r="B62" s="43"/>
      <c r="C62" s="43"/>
      <c r="D62" s="43"/>
      <c r="E62" s="44"/>
      <c r="F62" s="44"/>
      <c r="G62" s="151"/>
      <c r="H62" s="43"/>
      <c r="I62" s="43"/>
      <c r="J62" s="43"/>
      <c r="K62" s="43"/>
      <c r="L62" s="43"/>
      <c r="M62" s="43"/>
    </row>
    <row r="63" spans="2:13">
      <c r="B63" s="43"/>
      <c r="C63" s="43"/>
      <c r="D63" s="43"/>
      <c r="E63" s="44"/>
      <c r="F63" s="44"/>
      <c r="G63" s="151"/>
      <c r="H63" s="43"/>
      <c r="I63" s="43"/>
      <c r="J63" s="43"/>
      <c r="K63" s="43"/>
      <c r="L63" s="43"/>
      <c r="M63" s="43"/>
    </row>
    <row r="64" spans="2:13">
      <c r="B64" s="43"/>
      <c r="C64" s="43"/>
      <c r="D64" s="43"/>
      <c r="E64" s="44"/>
      <c r="F64" s="44"/>
      <c r="G64" s="151"/>
      <c r="H64" s="43"/>
      <c r="I64" s="43"/>
      <c r="J64" s="43"/>
      <c r="K64" s="43"/>
      <c r="L64" s="43"/>
      <c r="M64" s="43"/>
    </row>
    <row r="65" spans="2:13">
      <c r="B65" s="43"/>
      <c r="C65" s="43"/>
      <c r="D65" s="43"/>
      <c r="E65" s="44"/>
      <c r="F65" s="44"/>
      <c r="G65" s="151"/>
      <c r="H65" s="43"/>
      <c r="I65" s="43"/>
      <c r="J65" s="43"/>
      <c r="K65" s="43"/>
      <c r="L65" s="43"/>
      <c r="M65" s="43"/>
    </row>
    <row r="66" spans="2:13">
      <c r="B66" s="43"/>
      <c r="C66" s="43"/>
      <c r="D66" s="43"/>
      <c r="E66" s="44"/>
      <c r="F66" s="44"/>
      <c r="G66" s="151"/>
      <c r="H66" s="43"/>
      <c r="I66" s="43"/>
      <c r="J66" s="43"/>
      <c r="K66" s="43"/>
      <c r="L66" s="43"/>
      <c r="M66" s="43"/>
    </row>
    <row r="67" spans="2:13">
      <c r="B67" s="43"/>
      <c r="C67" s="43"/>
      <c r="D67" s="43"/>
      <c r="E67" s="44"/>
      <c r="F67" s="44"/>
      <c r="G67" s="151"/>
      <c r="H67" s="43"/>
      <c r="I67" s="43"/>
      <c r="J67" s="43"/>
      <c r="K67" s="43"/>
      <c r="L67" s="43"/>
      <c r="M67" s="43"/>
    </row>
    <row r="68" spans="2:13">
      <c r="B68" s="43"/>
      <c r="C68" s="43"/>
      <c r="D68" s="43"/>
      <c r="E68" s="44"/>
      <c r="F68" s="44"/>
      <c r="G68" s="151"/>
      <c r="H68" s="43"/>
      <c r="I68" s="43"/>
      <c r="J68" s="43"/>
      <c r="K68" s="43"/>
      <c r="L68" s="43"/>
      <c r="M68" s="43"/>
    </row>
    <row r="69" spans="2:13">
      <c r="B69" s="43"/>
      <c r="C69" s="43"/>
      <c r="D69" s="43"/>
      <c r="E69" s="44"/>
      <c r="F69" s="44"/>
      <c r="G69" s="151"/>
      <c r="H69" s="43"/>
      <c r="I69" s="43"/>
      <c r="J69" s="43"/>
      <c r="K69" s="43"/>
      <c r="L69" s="43"/>
      <c r="M69" s="43"/>
    </row>
    <row r="70" spans="2:13">
      <c r="B70" s="43"/>
      <c r="C70" s="43"/>
      <c r="D70" s="43"/>
      <c r="E70" s="44"/>
      <c r="F70" s="44"/>
      <c r="G70" s="151"/>
      <c r="H70" s="43"/>
      <c r="I70" s="43"/>
      <c r="J70" s="43"/>
      <c r="K70" s="43"/>
      <c r="L70" s="43"/>
      <c r="M70" s="43"/>
    </row>
    <row r="71" spans="2:13">
      <c r="B71" s="43"/>
      <c r="C71" s="43"/>
      <c r="D71" s="43"/>
      <c r="E71" s="44"/>
      <c r="F71" s="44"/>
      <c r="G71" s="151"/>
      <c r="H71" s="43"/>
      <c r="I71" s="43"/>
      <c r="J71" s="43"/>
      <c r="K71" s="43"/>
      <c r="L71" s="43"/>
      <c r="M71" s="43"/>
    </row>
    <row r="72" spans="2:13">
      <c r="B72" s="43"/>
      <c r="C72" s="43"/>
      <c r="D72" s="43"/>
      <c r="E72" s="44"/>
      <c r="F72" s="44"/>
      <c r="G72" s="151"/>
      <c r="H72" s="43"/>
      <c r="I72" s="43"/>
      <c r="J72" s="43"/>
      <c r="K72" s="43"/>
      <c r="L72" s="43"/>
      <c r="M72" s="43"/>
    </row>
    <row r="73" spans="2:13">
      <c r="B73" s="43"/>
      <c r="C73" s="43"/>
      <c r="D73" s="43"/>
      <c r="E73" s="44"/>
      <c r="F73" s="44"/>
      <c r="G73" s="151"/>
      <c r="H73" s="43"/>
      <c r="I73" s="43"/>
      <c r="J73" s="43"/>
      <c r="K73" s="43"/>
      <c r="L73" s="43"/>
      <c r="M73" s="43"/>
    </row>
    <row r="74" spans="2:13">
      <c r="B74" s="43"/>
      <c r="C74" s="43"/>
      <c r="D74" s="43"/>
      <c r="E74" s="44"/>
      <c r="F74" s="44"/>
      <c r="G74" s="151"/>
      <c r="H74" s="43"/>
      <c r="I74" s="43"/>
      <c r="J74" s="43"/>
      <c r="K74" s="43"/>
      <c r="L74" s="43"/>
      <c r="M74" s="43"/>
    </row>
    <row r="75" spans="2:13">
      <c r="B75" s="43"/>
      <c r="C75" s="43"/>
      <c r="D75" s="43"/>
      <c r="E75" s="44"/>
      <c r="F75" s="44"/>
      <c r="G75" s="151"/>
      <c r="H75" s="43"/>
      <c r="I75" s="43"/>
      <c r="J75" s="43"/>
      <c r="K75" s="43"/>
      <c r="L75" s="43"/>
      <c r="M75" s="43"/>
    </row>
    <row r="76" spans="2:13">
      <c r="B76" s="43"/>
      <c r="C76" s="43"/>
      <c r="D76" s="43"/>
      <c r="E76" s="44"/>
      <c r="F76" s="44"/>
      <c r="G76" s="151"/>
      <c r="H76" s="43"/>
      <c r="I76" s="43"/>
      <c r="J76" s="43"/>
      <c r="K76" s="43"/>
      <c r="L76" s="43"/>
      <c r="M76" s="43"/>
    </row>
    <row r="77" spans="2:13">
      <c r="B77" s="43"/>
      <c r="C77" s="43"/>
      <c r="D77" s="43"/>
      <c r="E77" s="44"/>
      <c r="F77" s="44"/>
      <c r="G77" s="151"/>
      <c r="H77" s="43"/>
      <c r="I77" s="43"/>
      <c r="J77" s="43"/>
      <c r="K77" s="43"/>
      <c r="L77" s="43"/>
      <c r="M77" s="43"/>
    </row>
    <row r="78" spans="2:13">
      <c r="B78" s="43"/>
      <c r="C78" s="43"/>
      <c r="D78" s="43"/>
      <c r="E78" s="44"/>
      <c r="F78" s="44"/>
      <c r="G78" s="151"/>
      <c r="H78" s="43"/>
      <c r="I78" s="43"/>
      <c r="J78" s="43"/>
      <c r="K78" s="43"/>
      <c r="L78" s="43"/>
      <c r="M78" s="43"/>
    </row>
    <row r="79" spans="2:13">
      <c r="B79" s="43"/>
      <c r="C79" s="43"/>
      <c r="D79" s="43"/>
      <c r="E79" s="44"/>
      <c r="F79" s="44"/>
      <c r="G79" s="151"/>
      <c r="H79" s="43"/>
      <c r="I79" s="43"/>
      <c r="J79" s="43"/>
      <c r="K79" s="43"/>
      <c r="L79" s="43"/>
      <c r="M79" s="43"/>
    </row>
    <row r="80" spans="2:13">
      <c r="B80" s="43"/>
      <c r="C80" s="43"/>
      <c r="D80" s="43"/>
      <c r="E80" s="44"/>
      <c r="F80" s="44"/>
      <c r="G80" s="151"/>
      <c r="H80" s="43"/>
      <c r="I80" s="43"/>
      <c r="J80" s="43"/>
      <c r="K80" s="43"/>
      <c r="L80" s="43"/>
      <c r="M80" s="43"/>
    </row>
    <row r="81" spans="2:13">
      <c r="B81" s="43"/>
      <c r="C81" s="43"/>
      <c r="D81" s="43"/>
      <c r="E81" s="44"/>
      <c r="F81" s="44"/>
      <c r="G81" s="151"/>
      <c r="H81" s="43"/>
      <c r="I81" s="43"/>
      <c r="J81" s="43"/>
      <c r="K81" s="43"/>
      <c r="L81" s="43"/>
      <c r="M81" s="43"/>
    </row>
    <row r="82" spans="2:13">
      <c r="B82" s="43"/>
      <c r="C82" s="43"/>
      <c r="D82" s="43"/>
      <c r="E82" s="44"/>
      <c r="F82" s="44"/>
      <c r="G82" s="151"/>
      <c r="H82" s="43"/>
      <c r="I82" s="43"/>
      <c r="J82" s="43"/>
      <c r="K82" s="43"/>
      <c r="L82" s="43"/>
      <c r="M82" s="43"/>
    </row>
    <row r="83" spans="2:13">
      <c r="B83" s="43"/>
      <c r="C83" s="43"/>
      <c r="D83" s="43"/>
      <c r="E83" s="44"/>
      <c r="F83" s="44"/>
      <c r="G83" s="151"/>
      <c r="H83" s="43"/>
      <c r="I83" s="43"/>
      <c r="J83" s="43"/>
      <c r="K83" s="43"/>
      <c r="L83" s="43"/>
      <c r="M83" s="43"/>
    </row>
    <row r="84" spans="2:13">
      <c r="B84" s="43"/>
      <c r="C84" s="43"/>
      <c r="D84" s="43"/>
      <c r="E84" s="44"/>
      <c r="F84" s="44"/>
      <c r="G84" s="151"/>
      <c r="H84" s="43"/>
      <c r="I84" s="43"/>
      <c r="J84" s="43"/>
      <c r="K84" s="43"/>
      <c r="L84" s="43"/>
      <c r="M84" s="43"/>
    </row>
    <row r="85" spans="2:13">
      <c r="B85" s="43"/>
      <c r="C85" s="43"/>
      <c r="D85" s="43"/>
      <c r="E85" s="44"/>
      <c r="F85" s="44"/>
      <c r="G85" s="151"/>
      <c r="H85" s="43"/>
      <c r="I85" s="43"/>
      <c r="J85" s="43"/>
      <c r="K85" s="43"/>
      <c r="L85" s="43"/>
      <c r="M85" s="43"/>
    </row>
    <row r="86" spans="2:13">
      <c r="B86" s="43"/>
      <c r="C86" s="43"/>
      <c r="D86" s="43"/>
      <c r="E86" s="44"/>
      <c r="F86" s="44"/>
      <c r="G86" s="151"/>
      <c r="H86" s="43"/>
      <c r="I86" s="43"/>
      <c r="J86" s="43"/>
      <c r="K86" s="43"/>
      <c r="L86" s="43"/>
      <c r="M86" s="43"/>
    </row>
    <row r="87" spans="2:13">
      <c r="B87" s="43"/>
      <c r="C87" s="43"/>
      <c r="D87" s="43"/>
      <c r="E87" s="44"/>
      <c r="F87" s="44"/>
      <c r="G87" s="151"/>
      <c r="H87" s="43"/>
      <c r="I87" s="43"/>
      <c r="J87" s="43"/>
      <c r="K87" s="43"/>
      <c r="L87" s="43"/>
      <c r="M87" s="43"/>
    </row>
    <row r="88" spans="2:13">
      <c r="B88" s="43"/>
      <c r="C88" s="43"/>
      <c r="D88" s="43"/>
      <c r="E88" s="44"/>
      <c r="F88" s="44"/>
      <c r="G88" s="151"/>
      <c r="H88" s="43"/>
      <c r="I88" s="43"/>
      <c r="J88" s="43"/>
      <c r="K88" s="43"/>
      <c r="L88" s="43"/>
      <c r="M88" s="43"/>
    </row>
    <row r="89" spans="2:13">
      <c r="B89" s="43"/>
      <c r="C89" s="43"/>
      <c r="D89" s="43"/>
      <c r="E89" s="44"/>
      <c r="F89" s="44"/>
      <c r="G89" s="151"/>
      <c r="H89" s="43"/>
      <c r="I89" s="43"/>
      <c r="J89" s="43"/>
      <c r="K89" s="43"/>
      <c r="L89" s="43"/>
      <c r="M89" s="43"/>
    </row>
    <row r="90" spans="2:13">
      <c r="B90" s="43"/>
      <c r="C90" s="43"/>
      <c r="D90" s="43"/>
      <c r="E90" s="44"/>
      <c r="F90" s="44"/>
      <c r="G90" s="151"/>
      <c r="H90" s="43"/>
      <c r="I90" s="43"/>
      <c r="J90" s="43"/>
      <c r="K90" s="43"/>
      <c r="L90" s="43"/>
      <c r="M90" s="43"/>
    </row>
    <row r="91" spans="2:13">
      <c r="B91" s="43"/>
      <c r="C91" s="43"/>
      <c r="D91" s="43"/>
      <c r="E91" s="44"/>
      <c r="F91" s="44"/>
      <c r="G91" s="151"/>
      <c r="H91" s="43"/>
      <c r="I91" s="43"/>
      <c r="J91" s="43"/>
      <c r="K91" s="43"/>
      <c r="L91" s="43"/>
      <c r="M91" s="43"/>
    </row>
    <row r="92" spans="2:13">
      <c r="B92" s="43"/>
      <c r="C92" s="43"/>
      <c r="D92" s="43"/>
      <c r="E92" s="44"/>
      <c r="F92" s="44"/>
      <c r="G92" s="151"/>
      <c r="H92" s="43"/>
      <c r="I92" s="43"/>
      <c r="J92" s="43"/>
      <c r="K92" s="43"/>
      <c r="L92" s="43"/>
      <c r="M92" s="43"/>
    </row>
    <row r="93" spans="2:13">
      <c r="B93" s="43"/>
      <c r="C93" s="43"/>
      <c r="D93" s="43"/>
      <c r="E93" s="44"/>
      <c r="F93" s="44"/>
      <c r="G93" s="151"/>
      <c r="H93" s="43"/>
      <c r="I93" s="43"/>
      <c r="J93" s="43"/>
      <c r="K93" s="43"/>
      <c r="L93" s="43"/>
      <c r="M93" s="43"/>
    </row>
    <row r="94" spans="2:13">
      <c r="B94" s="43"/>
      <c r="C94" s="43"/>
      <c r="D94" s="43"/>
      <c r="E94" s="44"/>
      <c r="F94" s="44"/>
      <c r="G94" s="151"/>
      <c r="H94" s="43"/>
      <c r="I94" s="43"/>
      <c r="J94" s="43"/>
      <c r="K94" s="43"/>
      <c r="L94" s="43"/>
      <c r="M94" s="43"/>
    </row>
    <row r="95" spans="2:13">
      <c r="B95" s="43"/>
      <c r="C95" s="43"/>
      <c r="D95" s="43"/>
      <c r="E95" s="44"/>
      <c r="F95" s="44"/>
      <c r="G95" s="151"/>
      <c r="H95" s="43"/>
      <c r="I95" s="43"/>
      <c r="J95" s="43"/>
      <c r="K95" s="43"/>
      <c r="L95" s="43"/>
      <c r="M95" s="43"/>
    </row>
    <row r="96" spans="2:13">
      <c r="B96" s="43"/>
      <c r="C96" s="43"/>
      <c r="D96" s="43"/>
      <c r="E96" s="44"/>
      <c r="F96" s="44"/>
      <c r="G96" s="151"/>
      <c r="H96" s="43"/>
      <c r="I96" s="43"/>
      <c r="J96" s="43"/>
      <c r="K96" s="43"/>
      <c r="L96" s="43"/>
      <c r="M96" s="43"/>
    </row>
    <row r="97" spans="2:13">
      <c r="B97" s="43"/>
      <c r="C97" s="43"/>
      <c r="D97" s="43"/>
      <c r="E97" s="44"/>
      <c r="F97" s="44"/>
      <c r="G97" s="151"/>
      <c r="H97" s="43"/>
      <c r="I97" s="43"/>
      <c r="J97" s="43"/>
      <c r="K97" s="43"/>
      <c r="L97" s="43"/>
      <c r="M97" s="43"/>
    </row>
    <row r="98" spans="2:13">
      <c r="B98" s="43"/>
      <c r="C98" s="43"/>
      <c r="D98" s="43"/>
      <c r="E98" s="44"/>
      <c r="F98" s="44"/>
      <c r="G98" s="151"/>
      <c r="H98" s="43"/>
      <c r="I98" s="43"/>
      <c r="J98" s="43"/>
      <c r="K98" s="43"/>
      <c r="L98" s="43"/>
      <c r="M98" s="43"/>
    </row>
    <row r="99" spans="2:13">
      <c r="B99" s="43"/>
      <c r="C99" s="43"/>
      <c r="D99" s="43"/>
      <c r="E99" s="44"/>
      <c r="F99" s="44"/>
      <c r="G99" s="151"/>
      <c r="H99" s="43"/>
      <c r="I99" s="43"/>
      <c r="J99" s="43"/>
      <c r="K99" s="43"/>
      <c r="L99" s="43"/>
      <c r="M99" s="43"/>
    </row>
    <row r="100" spans="2:13">
      <c r="B100" s="43"/>
      <c r="C100" s="43"/>
      <c r="D100" s="43"/>
      <c r="E100" s="44"/>
      <c r="F100" s="44"/>
      <c r="G100" s="151"/>
      <c r="H100" s="43"/>
      <c r="I100" s="43"/>
      <c r="J100" s="43"/>
      <c r="K100" s="43"/>
      <c r="L100" s="43"/>
      <c r="M100" s="43"/>
    </row>
    <row r="101" spans="2:13">
      <c r="B101" s="43"/>
      <c r="C101" s="43"/>
      <c r="D101" s="43"/>
      <c r="E101" s="44"/>
      <c r="F101" s="44"/>
      <c r="G101" s="151"/>
      <c r="H101" s="43"/>
      <c r="I101" s="43"/>
      <c r="J101" s="43"/>
      <c r="K101" s="43"/>
      <c r="L101" s="43"/>
      <c r="M101" s="43"/>
    </row>
    <row r="102" spans="2:13">
      <c r="B102" s="43"/>
      <c r="C102" s="43"/>
      <c r="D102" s="43"/>
      <c r="E102" s="44"/>
      <c r="F102" s="44"/>
      <c r="G102" s="151"/>
      <c r="H102" s="43"/>
      <c r="I102" s="43"/>
      <c r="J102" s="43"/>
      <c r="K102" s="43"/>
      <c r="L102" s="43"/>
      <c r="M102" s="43"/>
    </row>
    <row r="103" spans="2:13">
      <c r="B103" s="43"/>
      <c r="C103" s="43"/>
      <c r="D103" s="43"/>
      <c r="E103" s="44"/>
      <c r="F103" s="44"/>
      <c r="G103" s="151"/>
      <c r="H103" s="43"/>
      <c r="I103" s="43"/>
      <c r="J103" s="43"/>
      <c r="K103" s="43"/>
      <c r="L103" s="43"/>
      <c r="M103" s="43"/>
    </row>
    <row r="104" spans="2:13">
      <c r="B104" s="43"/>
      <c r="C104" s="43"/>
      <c r="D104" s="43"/>
      <c r="E104" s="44"/>
      <c r="F104" s="44"/>
      <c r="G104" s="151"/>
      <c r="H104" s="43"/>
      <c r="I104" s="43"/>
      <c r="J104" s="43"/>
      <c r="K104" s="43"/>
      <c r="L104" s="43"/>
      <c r="M104" s="43"/>
    </row>
    <row r="105" spans="2:13">
      <c r="B105" s="43"/>
      <c r="C105" s="43"/>
      <c r="D105" s="43"/>
      <c r="E105" s="44"/>
      <c r="F105" s="44"/>
      <c r="G105" s="151"/>
      <c r="H105" s="43"/>
      <c r="I105" s="43"/>
      <c r="J105" s="43"/>
      <c r="K105" s="43"/>
      <c r="L105" s="43"/>
      <c r="M105" s="43"/>
    </row>
    <row r="106" spans="2:13">
      <c r="B106" s="43"/>
      <c r="C106" s="43"/>
      <c r="D106" s="43"/>
      <c r="E106" s="44"/>
      <c r="F106" s="44"/>
      <c r="G106" s="151"/>
      <c r="H106" s="43"/>
      <c r="I106" s="43"/>
      <c r="J106" s="43"/>
      <c r="K106" s="43"/>
      <c r="L106" s="43"/>
      <c r="M106" s="43"/>
    </row>
    <row r="107" spans="2:13">
      <c r="B107" s="43"/>
      <c r="C107" s="43"/>
      <c r="D107" s="43"/>
      <c r="E107" s="44"/>
      <c r="F107" s="44"/>
      <c r="G107" s="151"/>
      <c r="H107" s="43"/>
      <c r="I107" s="43"/>
      <c r="J107" s="43"/>
      <c r="K107" s="43"/>
      <c r="L107" s="43"/>
      <c r="M107" s="43"/>
    </row>
    <row r="108" spans="2:13">
      <c r="B108" s="43"/>
      <c r="C108" s="43"/>
      <c r="D108" s="43"/>
      <c r="E108" s="44"/>
      <c r="F108" s="44"/>
      <c r="G108" s="151"/>
      <c r="H108" s="43"/>
      <c r="I108" s="43"/>
      <c r="J108" s="43"/>
      <c r="K108" s="43"/>
      <c r="L108" s="43"/>
      <c r="M108" s="43"/>
    </row>
    <row r="109" spans="2:13">
      <c r="B109" s="43"/>
      <c r="C109" s="43"/>
      <c r="D109" s="43"/>
      <c r="E109" s="44"/>
      <c r="F109" s="44"/>
      <c r="G109" s="151"/>
      <c r="H109" s="43"/>
      <c r="I109" s="43"/>
      <c r="J109" s="43"/>
      <c r="K109" s="43"/>
      <c r="L109" s="43"/>
      <c r="M109" s="43"/>
    </row>
    <row r="110" spans="2:13">
      <c r="B110" s="43"/>
      <c r="C110" s="43"/>
      <c r="D110" s="43"/>
      <c r="E110" s="44"/>
      <c r="F110" s="44"/>
      <c r="G110" s="151"/>
      <c r="H110" s="43"/>
      <c r="I110" s="43"/>
      <c r="J110" s="43"/>
      <c r="K110" s="43"/>
      <c r="L110" s="43"/>
      <c r="M110" s="43"/>
    </row>
    <row r="111" spans="2:13">
      <c r="B111" s="43"/>
      <c r="C111" s="43"/>
      <c r="D111" s="43"/>
      <c r="E111" s="44"/>
      <c r="F111" s="44"/>
      <c r="G111" s="151"/>
      <c r="H111" s="43"/>
      <c r="I111" s="43"/>
      <c r="J111" s="43"/>
      <c r="K111" s="43"/>
      <c r="L111" s="43"/>
      <c r="M111" s="43"/>
    </row>
    <row r="112" spans="2:13">
      <c r="B112" s="43"/>
      <c r="C112" s="43"/>
      <c r="D112" s="43"/>
      <c r="E112" s="44"/>
      <c r="F112" s="44"/>
      <c r="G112" s="151"/>
      <c r="H112" s="43"/>
      <c r="I112" s="43"/>
      <c r="J112" s="43"/>
      <c r="K112" s="43"/>
      <c r="L112" s="43"/>
      <c r="M112" s="43"/>
    </row>
    <row r="113" spans="2:13">
      <c r="B113" s="43"/>
      <c r="C113" s="43"/>
      <c r="D113" s="43"/>
      <c r="E113" s="44"/>
      <c r="F113" s="44"/>
      <c r="G113" s="151"/>
      <c r="H113" s="43"/>
      <c r="I113" s="43"/>
      <c r="J113" s="43"/>
      <c r="K113" s="43"/>
      <c r="L113" s="43"/>
      <c r="M113" s="43"/>
    </row>
    <row r="114" spans="2:13">
      <c r="B114" s="43"/>
      <c r="C114" s="43"/>
      <c r="D114" s="43"/>
      <c r="E114" s="44"/>
      <c r="F114" s="44"/>
      <c r="G114" s="151"/>
      <c r="H114" s="43"/>
      <c r="I114" s="43"/>
      <c r="J114" s="43"/>
      <c r="K114" s="43"/>
      <c r="L114" s="43"/>
      <c r="M114" s="43"/>
    </row>
    <row r="115" spans="2:13">
      <c r="B115" s="43"/>
      <c r="C115" s="43"/>
      <c r="D115" s="43"/>
      <c r="E115" s="44"/>
      <c r="F115" s="44"/>
      <c r="G115" s="151"/>
      <c r="H115" s="43"/>
      <c r="I115" s="43"/>
      <c r="J115" s="43"/>
      <c r="K115" s="43"/>
      <c r="L115" s="43"/>
      <c r="M115" s="43"/>
    </row>
    <row r="116" spans="2:13">
      <c r="B116" s="43"/>
      <c r="C116" s="43"/>
      <c r="D116" s="43"/>
      <c r="E116" s="44"/>
      <c r="F116" s="44"/>
      <c r="G116" s="151"/>
      <c r="H116" s="43"/>
      <c r="I116" s="43"/>
      <c r="J116" s="43"/>
      <c r="K116" s="43"/>
      <c r="L116" s="43"/>
      <c r="M116" s="43"/>
    </row>
    <row r="117" spans="2:13">
      <c r="B117" s="43"/>
      <c r="C117" s="43"/>
      <c r="D117" s="43"/>
      <c r="E117" s="44"/>
      <c r="F117" s="44"/>
      <c r="G117" s="151"/>
      <c r="H117" s="43"/>
      <c r="I117" s="43"/>
      <c r="J117" s="43"/>
      <c r="K117" s="43"/>
      <c r="L117" s="43"/>
      <c r="M117" s="43"/>
    </row>
    <row r="118" spans="2:13">
      <c r="B118" s="43"/>
      <c r="C118" s="43"/>
      <c r="D118" s="43"/>
      <c r="E118" s="44"/>
      <c r="F118" s="44"/>
      <c r="G118" s="151"/>
      <c r="H118" s="43"/>
      <c r="I118" s="43"/>
      <c r="J118" s="43"/>
      <c r="K118" s="43"/>
      <c r="L118" s="43"/>
      <c r="M118" s="43"/>
    </row>
    <row r="119" spans="2:13">
      <c r="B119" s="43"/>
      <c r="C119" s="43"/>
      <c r="D119" s="43"/>
      <c r="E119" s="44"/>
      <c r="F119" s="44"/>
      <c r="G119" s="151"/>
      <c r="H119" s="43"/>
      <c r="I119" s="43"/>
      <c r="J119" s="43"/>
      <c r="K119" s="43"/>
      <c r="L119" s="43"/>
      <c r="M119" s="43"/>
    </row>
    <row r="120" spans="2:13">
      <c r="B120" s="43"/>
      <c r="C120" s="43"/>
      <c r="D120" s="43"/>
      <c r="E120" s="44"/>
      <c r="F120" s="44"/>
      <c r="G120" s="151"/>
      <c r="H120" s="43"/>
      <c r="I120" s="43"/>
      <c r="J120" s="43"/>
      <c r="K120" s="43"/>
      <c r="L120" s="43"/>
      <c r="M120" s="43"/>
    </row>
    <row r="121" spans="2:13">
      <c r="B121" s="43"/>
      <c r="C121" s="43"/>
      <c r="D121" s="43"/>
      <c r="E121" s="44"/>
      <c r="F121" s="44"/>
      <c r="G121" s="151"/>
      <c r="H121" s="43"/>
      <c r="I121" s="43"/>
      <c r="J121" s="43"/>
      <c r="K121" s="43"/>
      <c r="L121" s="43"/>
      <c r="M121" s="43"/>
    </row>
    <row r="122" spans="2:13">
      <c r="B122" s="43"/>
      <c r="C122" s="43"/>
      <c r="D122" s="43"/>
      <c r="E122" s="44"/>
      <c r="F122" s="44"/>
      <c r="G122" s="151"/>
      <c r="H122" s="43"/>
      <c r="I122" s="43"/>
      <c r="J122" s="43"/>
      <c r="K122" s="43"/>
      <c r="L122" s="43"/>
      <c r="M122" s="43"/>
    </row>
    <row r="123" spans="2:13">
      <c r="B123" s="43"/>
      <c r="C123" s="43"/>
      <c r="D123" s="43"/>
      <c r="E123" s="44"/>
      <c r="F123" s="44"/>
      <c r="G123" s="151"/>
      <c r="H123" s="43"/>
      <c r="I123" s="43"/>
      <c r="J123" s="43"/>
      <c r="K123" s="43"/>
      <c r="L123" s="43"/>
      <c r="M123" s="43"/>
    </row>
    <row r="124" spans="2:13">
      <c r="B124" s="43"/>
      <c r="C124" s="43"/>
      <c r="D124" s="43"/>
      <c r="E124" s="44"/>
      <c r="F124" s="44"/>
      <c r="G124" s="151"/>
      <c r="H124" s="43"/>
      <c r="I124" s="43"/>
      <c r="J124" s="43"/>
      <c r="K124" s="43"/>
      <c r="L124" s="43"/>
      <c r="M124" s="43"/>
    </row>
    <row r="125" spans="2:13">
      <c r="B125" s="43"/>
      <c r="C125" s="43"/>
      <c r="D125" s="43"/>
      <c r="E125" s="44"/>
      <c r="F125" s="44"/>
      <c r="G125" s="151"/>
      <c r="H125" s="43"/>
      <c r="I125" s="43"/>
      <c r="J125" s="43"/>
      <c r="K125" s="43"/>
      <c r="L125" s="43"/>
      <c r="M125" s="43"/>
    </row>
    <row r="126" spans="2:13">
      <c r="B126" s="43"/>
      <c r="C126" s="43"/>
      <c r="D126" s="43"/>
      <c r="E126" s="44"/>
      <c r="F126" s="44"/>
      <c r="G126" s="151"/>
      <c r="H126" s="43"/>
      <c r="I126" s="43"/>
      <c r="J126" s="43"/>
      <c r="K126" s="43"/>
      <c r="L126" s="43"/>
      <c r="M126" s="43"/>
    </row>
    <row r="127" spans="2:13">
      <c r="B127" s="43"/>
      <c r="C127" s="43"/>
      <c r="D127" s="43"/>
      <c r="E127" s="44"/>
      <c r="F127" s="44"/>
      <c r="G127" s="151"/>
      <c r="H127" s="43"/>
      <c r="I127" s="43"/>
      <c r="J127" s="43"/>
      <c r="K127" s="43"/>
      <c r="L127" s="43"/>
      <c r="M127" s="43"/>
    </row>
    <row r="128" spans="2:13">
      <c r="B128" s="43"/>
      <c r="C128" s="43"/>
      <c r="D128" s="43"/>
      <c r="E128" s="44"/>
      <c r="F128" s="44"/>
      <c r="G128" s="151"/>
      <c r="H128" s="43"/>
      <c r="I128" s="43"/>
      <c r="J128" s="43"/>
      <c r="K128" s="43"/>
      <c r="L128" s="43"/>
      <c r="M128" s="43"/>
    </row>
    <row r="129" spans="2:16">
      <c r="B129" s="43"/>
      <c r="C129" s="43"/>
      <c r="D129" s="43"/>
      <c r="E129" s="44"/>
      <c r="F129" s="44"/>
      <c r="G129" s="151"/>
      <c r="H129" s="43"/>
      <c r="I129" s="43"/>
      <c r="J129" s="43"/>
      <c r="K129" s="43"/>
      <c r="L129" s="43"/>
      <c r="M129" s="43"/>
    </row>
    <row r="130" spans="2:16">
      <c r="B130" s="43"/>
      <c r="C130" s="43"/>
      <c r="D130" s="43"/>
      <c r="E130" s="44"/>
      <c r="F130" s="44"/>
      <c r="G130" s="151"/>
      <c r="H130" s="43"/>
      <c r="I130" s="43"/>
      <c r="J130" s="43"/>
      <c r="K130" s="43"/>
      <c r="L130" s="43"/>
      <c r="M130" s="43"/>
    </row>
    <row r="131" spans="2:16">
      <c r="B131" s="43"/>
      <c r="C131" s="43"/>
      <c r="D131" s="43"/>
      <c r="E131" s="44"/>
      <c r="F131" s="44"/>
      <c r="G131" s="151"/>
      <c r="H131" s="43"/>
      <c r="I131" s="43"/>
      <c r="J131" s="43"/>
      <c r="K131" s="43"/>
      <c r="L131" s="43"/>
      <c r="M131" s="43"/>
    </row>
    <row r="132" spans="2:16">
      <c r="B132" s="43"/>
      <c r="C132" s="43"/>
      <c r="D132" s="43"/>
      <c r="E132" s="44"/>
      <c r="F132" s="44"/>
      <c r="G132" s="151"/>
      <c r="H132" s="43"/>
      <c r="I132" s="43"/>
      <c r="J132" s="43"/>
      <c r="K132" s="43"/>
      <c r="L132" s="43"/>
      <c r="M132" s="43"/>
    </row>
    <row r="133" spans="2:16">
      <c r="B133" s="43"/>
      <c r="C133" s="43"/>
      <c r="D133" s="43"/>
      <c r="E133" s="44"/>
      <c r="F133" s="44"/>
      <c r="G133" s="151"/>
      <c r="H133" s="43"/>
      <c r="I133" s="43"/>
      <c r="J133" s="43"/>
      <c r="K133" s="43"/>
      <c r="L133" s="43"/>
      <c r="M133" s="43"/>
    </row>
    <row r="134" spans="2:16">
      <c r="B134" s="43"/>
      <c r="C134" s="43"/>
      <c r="D134" s="43"/>
      <c r="E134" s="44"/>
      <c r="F134" s="44"/>
      <c r="G134" s="151"/>
      <c r="H134" s="43"/>
      <c r="I134" s="43"/>
      <c r="J134" s="43"/>
      <c r="K134" s="43"/>
      <c r="L134" s="43"/>
      <c r="M134" s="43"/>
    </row>
    <row r="135" spans="2:16">
      <c r="B135" s="43"/>
      <c r="C135" s="43"/>
      <c r="D135" s="43"/>
      <c r="E135" s="44"/>
      <c r="F135" s="44"/>
      <c r="G135" s="151"/>
      <c r="H135" s="43"/>
      <c r="I135" s="43"/>
      <c r="J135" s="43"/>
      <c r="K135" s="43"/>
      <c r="L135" s="43"/>
      <c r="M135" s="43"/>
    </row>
    <row r="136" spans="2:16">
      <c r="B136" s="43"/>
      <c r="C136" s="43"/>
      <c r="D136" s="43"/>
      <c r="E136" s="44"/>
      <c r="F136" s="44"/>
      <c r="G136" s="151"/>
      <c r="H136" s="43"/>
      <c r="I136" s="43"/>
      <c r="J136" s="43"/>
      <c r="K136" s="43"/>
      <c r="L136" s="43"/>
      <c r="M136" s="43"/>
    </row>
    <row r="137" spans="2:16">
      <c r="B137" s="43"/>
      <c r="C137" s="43"/>
      <c r="D137" s="43"/>
      <c r="E137" s="44"/>
      <c r="F137" s="44"/>
      <c r="G137" s="151"/>
      <c r="H137" s="43"/>
      <c r="I137" s="43"/>
      <c r="J137" s="43"/>
      <c r="K137" s="43"/>
      <c r="L137" s="43"/>
      <c r="M137" s="43"/>
    </row>
    <row r="138" spans="2:16">
      <c r="B138" s="43"/>
      <c r="C138" s="43"/>
      <c r="D138" s="43"/>
      <c r="E138" s="44"/>
      <c r="F138" s="44"/>
      <c r="G138" s="151"/>
      <c r="H138" s="43"/>
      <c r="I138" s="43"/>
      <c r="J138" s="43"/>
      <c r="K138" s="43"/>
      <c r="L138" s="43"/>
      <c r="M138" s="43"/>
    </row>
    <row r="139" spans="2:16">
      <c r="B139" s="43"/>
      <c r="C139" s="43"/>
      <c r="D139" s="43"/>
      <c r="E139" s="44"/>
      <c r="F139" s="44"/>
      <c r="G139" s="151"/>
      <c r="H139" s="43"/>
      <c r="I139" s="43"/>
      <c r="J139" s="43"/>
      <c r="K139" s="43"/>
      <c r="L139" s="43"/>
      <c r="M139" s="43"/>
    </row>
    <row r="140" spans="2:16" s="43" customFormat="1">
      <c r="E140" s="44"/>
      <c r="F140" s="44"/>
      <c r="G140" s="151"/>
      <c r="N140"/>
      <c r="O140"/>
      <c r="P140"/>
    </row>
    <row r="141" spans="2:16" s="43" customFormat="1">
      <c r="E141" s="44"/>
      <c r="F141" s="44"/>
      <c r="G141" s="151"/>
      <c r="N141"/>
      <c r="O141"/>
      <c r="P141"/>
    </row>
    <row r="142" spans="2:16" s="43" customFormat="1">
      <c r="E142" s="44"/>
      <c r="F142" s="44"/>
      <c r="G142" s="151"/>
      <c r="N142"/>
      <c r="O142"/>
      <c r="P142"/>
    </row>
    <row r="143" spans="2:16" s="43" customFormat="1">
      <c r="E143" s="44"/>
      <c r="F143" s="44"/>
      <c r="G143" s="151"/>
      <c r="N143"/>
      <c r="O143"/>
      <c r="P143"/>
    </row>
    <row r="144" spans="2:16" s="43" customFormat="1">
      <c r="E144" s="44"/>
      <c r="F144" s="44"/>
      <c r="G144" s="151"/>
      <c r="N144"/>
      <c r="O144"/>
      <c r="P144"/>
    </row>
    <row r="145" spans="5:16" s="43" customFormat="1">
      <c r="E145" s="44"/>
      <c r="F145" s="44"/>
      <c r="G145" s="151"/>
      <c r="N145"/>
      <c r="O145"/>
      <c r="P145"/>
    </row>
    <row r="146" spans="5:16" s="43" customFormat="1">
      <c r="E146" s="44"/>
      <c r="F146" s="44"/>
      <c r="G146" s="151"/>
      <c r="N146"/>
      <c r="O146"/>
      <c r="P146"/>
    </row>
    <row r="147" spans="5:16" s="43" customFormat="1">
      <c r="E147" s="44"/>
      <c r="F147" s="44"/>
      <c r="G147" s="151"/>
      <c r="N147"/>
      <c r="O147"/>
      <c r="P147"/>
    </row>
    <row r="148" spans="5:16" s="43" customFormat="1">
      <c r="E148" s="44"/>
      <c r="F148" s="44"/>
      <c r="G148" s="151"/>
      <c r="N148"/>
      <c r="O148"/>
      <c r="P148"/>
    </row>
    <row r="149" spans="5:16" s="43" customFormat="1">
      <c r="E149" s="44"/>
      <c r="F149" s="44"/>
      <c r="G149" s="151"/>
      <c r="N149"/>
      <c r="O149"/>
      <c r="P149"/>
    </row>
    <row r="150" spans="5:16" s="43" customFormat="1">
      <c r="E150" s="44"/>
      <c r="F150" s="44"/>
      <c r="G150" s="151"/>
      <c r="N150"/>
      <c r="O150"/>
      <c r="P150"/>
    </row>
    <row r="151" spans="5:16" s="43" customFormat="1">
      <c r="E151" s="44"/>
      <c r="F151" s="44"/>
      <c r="G151" s="151"/>
      <c r="N151"/>
      <c r="O151"/>
      <c r="P151"/>
    </row>
    <row r="152" spans="5:16" s="43" customFormat="1">
      <c r="E152" s="44"/>
      <c r="F152" s="44"/>
      <c r="G152" s="151"/>
      <c r="N152"/>
      <c r="O152"/>
      <c r="P152"/>
    </row>
    <row r="153" spans="5:16" s="43" customFormat="1">
      <c r="E153" s="44"/>
      <c r="F153" s="44"/>
      <c r="G153" s="151"/>
      <c r="N153"/>
      <c r="O153"/>
      <c r="P153"/>
    </row>
    <row r="154" spans="5:16" s="43" customFormat="1">
      <c r="E154" s="44"/>
      <c r="F154" s="44"/>
      <c r="G154" s="151"/>
      <c r="N154"/>
      <c r="O154"/>
      <c r="P154"/>
    </row>
    <row r="155" spans="5:16" s="43" customFormat="1">
      <c r="E155" s="44"/>
      <c r="F155" s="44"/>
      <c r="G155" s="151"/>
      <c r="N155"/>
      <c r="O155"/>
      <c r="P155"/>
    </row>
    <row r="156" spans="5:16" s="43" customFormat="1">
      <c r="E156" s="44"/>
      <c r="F156" s="44"/>
      <c r="G156" s="151"/>
      <c r="N156"/>
      <c r="O156"/>
      <c r="P156"/>
    </row>
    <row r="157" spans="5:16" s="43" customFormat="1">
      <c r="E157" s="44"/>
      <c r="F157" s="44"/>
      <c r="G157" s="151"/>
      <c r="N157"/>
      <c r="O157"/>
      <c r="P157"/>
    </row>
    <row r="158" spans="5:16" s="43" customFormat="1">
      <c r="E158" s="44"/>
      <c r="F158" s="44"/>
      <c r="G158" s="151"/>
      <c r="N158"/>
      <c r="O158"/>
      <c r="P158"/>
    </row>
    <row r="159" spans="5:16" s="43" customFormat="1">
      <c r="E159" s="44"/>
      <c r="F159" s="44"/>
      <c r="G159" s="151"/>
      <c r="N159"/>
      <c r="O159"/>
      <c r="P159"/>
    </row>
    <row r="160" spans="5:16" s="43" customFormat="1">
      <c r="E160" s="44"/>
      <c r="F160" s="44"/>
      <c r="G160" s="151"/>
      <c r="N160"/>
      <c r="O160"/>
      <c r="P160"/>
    </row>
    <row r="161" spans="5:16" s="43" customFormat="1">
      <c r="E161" s="44"/>
      <c r="F161" s="44"/>
      <c r="G161" s="151"/>
      <c r="N161"/>
      <c r="O161"/>
      <c r="P161"/>
    </row>
    <row r="162" spans="5:16" s="43" customFormat="1">
      <c r="E162" s="44"/>
      <c r="F162" s="44"/>
      <c r="G162" s="151"/>
      <c r="N162"/>
      <c r="O162"/>
      <c r="P162"/>
    </row>
    <row r="163" spans="5:16" s="43" customFormat="1">
      <c r="E163" s="44"/>
      <c r="F163" s="44"/>
      <c r="G163" s="151"/>
      <c r="N163"/>
      <c r="O163"/>
      <c r="P163"/>
    </row>
    <row r="164" spans="5:16" s="43" customFormat="1">
      <c r="E164" s="44"/>
      <c r="F164" s="44"/>
      <c r="G164" s="151"/>
      <c r="N164"/>
      <c r="O164"/>
      <c r="P164"/>
    </row>
    <row r="165" spans="5:16" s="43" customFormat="1">
      <c r="E165" s="44"/>
      <c r="F165" s="44"/>
      <c r="G165" s="151"/>
      <c r="N165"/>
      <c r="O165"/>
      <c r="P165"/>
    </row>
    <row r="166" spans="5:16" s="43" customFormat="1">
      <c r="E166" s="44"/>
      <c r="F166" s="44"/>
      <c r="G166" s="151"/>
      <c r="N166"/>
      <c r="O166"/>
      <c r="P166"/>
    </row>
    <row r="167" spans="5:16" s="43" customFormat="1">
      <c r="E167" s="44"/>
      <c r="F167" s="44"/>
      <c r="G167" s="151"/>
      <c r="N167"/>
      <c r="O167"/>
      <c r="P167"/>
    </row>
    <row r="168" spans="5:16" s="43" customFormat="1">
      <c r="E168" s="44"/>
      <c r="F168" s="44"/>
      <c r="G168" s="151"/>
      <c r="N168"/>
      <c r="O168"/>
      <c r="P168"/>
    </row>
    <row r="169" spans="5:16" s="43" customFormat="1">
      <c r="E169" s="44"/>
      <c r="F169" s="44"/>
      <c r="G169" s="151"/>
      <c r="N169"/>
      <c r="O169"/>
      <c r="P169"/>
    </row>
    <row r="170" spans="5:16" s="43" customFormat="1">
      <c r="E170" s="44"/>
      <c r="F170" s="44"/>
      <c r="G170" s="151"/>
      <c r="N170"/>
      <c r="O170"/>
      <c r="P170"/>
    </row>
    <row r="171" spans="5:16" s="43" customFormat="1">
      <c r="E171" s="44"/>
      <c r="F171" s="44"/>
      <c r="G171" s="151"/>
      <c r="N171"/>
      <c r="O171"/>
      <c r="P171"/>
    </row>
    <row r="172" spans="5:16" s="43" customFormat="1">
      <c r="E172" s="44"/>
      <c r="F172" s="44"/>
      <c r="G172" s="151"/>
      <c r="N172"/>
      <c r="O172"/>
      <c r="P172"/>
    </row>
    <row r="173" spans="5:16" s="43" customFormat="1">
      <c r="E173" s="44"/>
      <c r="F173" s="44"/>
      <c r="G173" s="151"/>
      <c r="N173"/>
      <c r="O173"/>
      <c r="P173"/>
    </row>
    <row r="174" spans="5:16" s="43" customFormat="1">
      <c r="E174" s="44"/>
      <c r="F174" s="44"/>
      <c r="G174" s="151"/>
      <c r="N174"/>
      <c r="O174"/>
      <c r="P174"/>
    </row>
    <row r="175" spans="5:16" s="43" customFormat="1">
      <c r="E175" s="44"/>
      <c r="F175" s="44"/>
      <c r="G175" s="151"/>
      <c r="N175"/>
      <c r="O175"/>
      <c r="P175"/>
    </row>
    <row r="176" spans="5:16" s="43" customFormat="1">
      <c r="E176" s="44"/>
      <c r="F176" s="44"/>
      <c r="G176" s="151"/>
      <c r="N176"/>
      <c r="O176"/>
      <c r="P176"/>
    </row>
    <row r="177" spans="5:16" s="43" customFormat="1">
      <c r="E177" s="44"/>
      <c r="F177" s="44"/>
      <c r="G177" s="151"/>
      <c r="N177"/>
      <c r="O177"/>
      <c r="P177"/>
    </row>
    <row r="178" spans="5:16" s="43" customFormat="1">
      <c r="E178" s="44"/>
      <c r="F178" s="44"/>
      <c r="G178" s="151"/>
      <c r="N178"/>
      <c r="O178"/>
      <c r="P178"/>
    </row>
    <row r="179" spans="5:16" s="43" customFormat="1">
      <c r="E179" s="44"/>
      <c r="F179" s="44"/>
      <c r="G179" s="151"/>
      <c r="N179"/>
      <c r="O179"/>
      <c r="P179"/>
    </row>
    <row r="180" spans="5:16" s="43" customFormat="1">
      <c r="E180" s="44"/>
      <c r="F180" s="44"/>
      <c r="G180" s="151"/>
      <c r="N180"/>
      <c r="O180"/>
      <c r="P180"/>
    </row>
    <row r="181" spans="5:16" s="43" customFormat="1">
      <c r="E181" s="44"/>
      <c r="F181" s="44"/>
      <c r="G181" s="151"/>
      <c r="N181"/>
      <c r="O181"/>
      <c r="P181"/>
    </row>
    <row r="182" spans="5:16" s="43" customFormat="1">
      <c r="E182" s="44"/>
      <c r="F182" s="44"/>
      <c r="G182" s="151"/>
      <c r="N182"/>
      <c r="O182"/>
      <c r="P182"/>
    </row>
    <row r="183" spans="5:16" s="43" customFormat="1">
      <c r="E183" s="44"/>
      <c r="F183" s="44"/>
      <c r="G183" s="151"/>
      <c r="N183"/>
      <c r="O183"/>
      <c r="P183"/>
    </row>
    <row r="184" spans="5:16" s="43" customFormat="1">
      <c r="E184" s="44"/>
      <c r="F184" s="44"/>
      <c r="G184" s="151"/>
      <c r="N184"/>
      <c r="O184"/>
      <c r="P184"/>
    </row>
    <row r="185" spans="5:16" s="43" customFormat="1">
      <c r="E185" s="44"/>
      <c r="F185" s="44"/>
      <c r="G185" s="151"/>
      <c r="N185"/>
      <c r="O185"/>
      <c r="P185"/>
    </row>
    <row r="186" spans="5:16" s="43" customFormat="1">
      <c r="E186" s="44"/>
      <c r="F186" s="44"/>
      <c r="G186" s="151"/>
      <c r="N186"/>
      <c r="O186"/>
      <c r="P186"/>
    </row>
    <row r="187" spans="5:16" s="43" customFormat="1">
      <c r="E187" s="44"/>
      <c r="F187" s="44"/>
      <c r="G187" s="151"/>
      <c r="N187"/>
      <c r="O187"/>
      <c r="P187"/>
    </row>
    <row r="188" spans="5:16" s="43" customFormat="1">
      <c r="E188" s="44"/>
      <c r="F188" s="44"/>
      <c r="G188" s="151"/>
      <c r="N188"/>
      <c r="O188"/>
      <c r="P188"/>
    </row>
    <row r="189" spans="5:16" s="43" customFormat="1">
      <c r="E189" s="44"/>
      <c r="F189" s="44"/>
      <c r="G189" s="151"/>
      <c r="N189"/>
      <c r="O189"/>
      <c r="P189"/>
    </row>
    <row r="190" spans="5:16" s="43" customFormat="1">
      <c r="E190" s="44"/>
      <c r="F190" s="44"/>
      <c r="G190" s="151"/>
      <c r="N190"/>
      <c r="O190"/>
      <c r="P190"/>
    </row>
    <row r="191" spans="5:16" s="43" customFormat="1">
      <c r="E191" s="44"/>
      <c r="F191" s="44"/>
      <c r="G191" s="151"/>
      <c r="N191"/>
      <c r="O191"/>
      <c r="P191"/>
    </row>
    <row r="192" spans="5:16" s="43" customFormat="1">
      <c r="E192" s="44"/>
      <c r="F192" s="44"/>
      <c r="G192" s="151"/>
      <c r="N192"/>
      <c r="O192"/>
      <c r="P192"/>
    </row>
    <row r="193" spans="5:16" s="43" customFormat="1">
      <c r="E193" s="44"/>
      <c r="F193" s="44"/>
      <c r="G193" s="151"/>
      <c r="N193"/>
      <c r="O193"/>
      <c r="P193"/>
    </row>
    <row r="194" spans="5:16" s="43" customFormat="1">
      <c r="E194" s="44"/>
      <c r="F194" s="44"/>
      <c r="G194" s="151"/>
      <c r="N194"/>
      <c r="O194"/>
      <c r="P194"/>
    </row>
    <row r="195" spans="5:16" s="43" customFormat="1">
      <c r="E195" s="44"/>
      <c r="F195" s="44"/>
      <c r="G195" s="151"/>
      <c r="N195"/>
      <c r="O195"/>
      <c r="P195"/>
    </row>
    <row r="196" spans="5:16" s="43" customFormat="1">
      <c r="E196" s="44"/>
      <c r="F196" s="44"/>
      <c r="G196" s="151"/>
      <c r="N196"/>
      <c r="O196"/>
      <c r="P196"/>
    </row>
    <row r="197" spans="5:16" s="43" customFormat="1">
      <c r="E197" s="44"/>
      <c r="F197" s="44"/>
      <c r="G197" s="151"/>
      <c r="N197"/>
      <c r="O197"/>
      <c r="P197"/>
    </row>
    <row r="198" spans="5:16" s="43" customFormat="1">
      <c r="E198" s="44"/>
      <c r="F198" s="44"/>
      <c r="G198" s="151"/>
      <c r="N198"/>
      <c r="O198"/>
      <c r="P198"/>
    </row>
    <row r="199" spans="5:16" s="43" customFormat="1">
      <c r="E199" s="44"/>
      <c r="F199" s="44"/>
      <c r="G199" s="151"/>
      <c r="N199"/>
      <c r="O199"/>
      <c r="P199"/>
    </row>
    <row r="200" spans="5:16" s="43" customFormat="1">
      <c r="E200" s="44"/>
      <c r="F200" s="44"/>
      <c r="G200" s="151"/>
      <c r="N200"/>
      <c r="O200"/>
      <c r="P200"/>
    </row>
    <row r="201" spans="5:16" s="43" customFormat="1">
      <c r="E201" s="44"/>
      <c r="F201" s="44"/>
      <c r="G201" s="151"/>
      <c r="N201"/>
      <c r="O201"/>
      <c r="P201"/>
    </row>
    <row r="202" spans="5:16" s="43" customFormat="1">
      <c r="E202" s="44"/>
      <c r="F202" s="44"/>
      <c r="G202" s="151"/>
      <c r="N202"/>
      <c r="O202"/>
      <c r="P202"/>
    </row>
    <row r="203" spans="5:16" s="43" customFormat="1">
      <c r="E203" s="44"/>
      <c r="F203" s="44"/>
      <c r="G203" s="151"/>
      <c r="N203"/>
      <c r="O203"/>
      <c r="P203"/>
    </row>
    <row r="204" spans="5:16" s="43" customFormat="1">
      <c r="E204" s="44"/>
      <c r="F204" s="44"/>
      <c r="G204" s="151"/>
      <c r="N204"/>
      <c r="O204"/>
      <c r="P204"/>
    </row>
    <row r="205" spans="5:16" s="43" customFormat="1">
      <c r="E205" s="44"/>
      <c r="F205" s="44"/>
      <c r="G205" s="151"/>
      <c r="N205"/>
      <c r="O205"/>
      <c r="P205"/>
    </row>
    <row r="206" spans="5:16" s="43" customFormat="1">
      <c r="E206" s="44"/>
      <c r="F206" s="44"/>
      <c r="G206" s="151"/>
      <c r="N206"/>
      <c r="O206"/>
      <c r="P206"/>
    </row>
    <row r="207" spans="5:16" s="43" customFormat="1">
      <c r="E207" s="44"/>
      <c r="F207" s="44"/>
      <c r="G207" s="151"/>
      <c r="N207"/>
      <c r="O207"/>
      <c r="P207"/>
    </row>
    <row r="208" spans="5:16" s="43" customFormat="1">
      <c r="E208" s="44"/>
      <c r="F208" s="44"/>
      <c r="G208" s="151"/>
      <c r="N208"/>
      <c r="O208"/>
      <c r="P208"/>
    </row>
    <row r="209" spans="2:16" s="43" customFormat="1">
      <c r="E209" s="44"/>
      <c r="F209" s="44"/>
      <c r="G209" s="151"/>
      <c r="N209"/>
      <c r="O209"/>
      <c r="P209"/>
    </row>
    <row r="210" spans="2:16" s="43" customFormat="1">
      <c r="E210" s="44"/>
      <c r="F210" s="44"/>
      <c r="G210" s="151"/>
      <c r="N210"/>
      <c r="O210"/>
      <c r="P210"/>
    </row>
    <row r="211" spans="2:16" s="43" customFormat="1">
      <c r="E211" s="44"/>
      <c r="F211" s="44"/>
      <c r="G211" s="151"/>
      <c r="N211"/>
      <c r="O211"/>
      <c r="P211"/>
    </row>
    <row r="212" spans="2:16" s="43" customFormat="1">
      <c r="E212" s="44"/>
      <c r="F212" s="44"/>
      <c r="G212" s="151"/>
      <c r="N212"/>
      <c r="O212"/>
      <c r="P212"/>
    </row>
    <row r="213" spans="2:16" s="43" customFormat="1">
      <c r="E213" s="44"/>
      <c r="F213" s="44"/>
      <c r="G213" s="151"/>
      <c r="N213"/>
      <c r="O213"/>
      <c r="P213"/>
    </row>
    <row r="214" spans="2:16" s="43" customFormat="1">
      <c r="E214" s="44"/>
      <c r="F214" s="44"/>
      <c r="G214" s="151"/>
      <c r="N214"/>
      <c r="O214"/>
      <c r="P214"/>
    </row>
    <row r="215" spans="2:16" s="43" customFormat="1">
      <c r="E215" s="44"/>
      <c r="F215" s="44"/>
      <c r="G215" s="151"/>
      <c r="N215"/>
      <c r="O215"/>
      <c r="P215"/>
    </row>
    <row r="216" spans="2:16" s="43" customFormat="1">
      <c r="E216" s="44"/>
      <c r="F216" s="44"/>
      <c r="G216" s="151"/>
      <c r="N216"/>
      <c r="O216"/>
      <c r="P216"/>
    </row>
    <row r="217" spans="2:16" s="43" customFormat="1">
      <c r="E217" s="44"/>
      <c r="F217" s="44"/>
      <c r="G217" s="151"/>
      <c r="N217"/>
      <c r="O217"/>
      <c r="P217"/>
    </row>
    <row r="218" spans="2:16" s="43" customFormat="1">
      <c r="E218" s="44"/>
      <c r="F218" s="44"/>
      <c r="G218" s="151"/>
      <c r="N218"/>
      <c r="O218"/>
      <c r="P218"/>
    </row>
    <row r="219" spans="2:16" s="43" customFormat="1">
      <c r="E219" s="44"/>
      <c r="F219" s="44"/>
      <c r="G219" s="151"/>
      <c r="N219"/>
      <c r="O219"/>
      <c r="P219"/>
    </row>
    <row r="220" spans="2:16">
      <c r="B220" s="43"/>
      <c r="C220" s="43"/>
      <c r="D220" s="43"/>
      <c r="E220" s="44"/>
      <c r="F220" s="44"/>
      <c r="G220" s="151"/>
      <c r="H220" s="43"/>
      <c r="I220" s="43"/>
      <c r="J220" s="43"/>
      <c r="K220" s="43"/>
      <c r="L220" s="43"/>
      <c r="M220" s="43"/>
    </row>
    <row r="221" spans="2:16">
      <c r="B221" s="43"/>
      <c r="C221" s="43"/>
      <c r="D221" s="43"/>
      <c r="E221" s="44"/>
      <c r="F221" s="44"/>
      <c r="G221" s="151"/>
      <c r="H221" s="43"/>
      <c r="I221" s="43"/>
      <c r="J221" s="43"/>
      <c r="K221" s="43"/>
      <c r="L221" s="43"/>
      <c r="M221" s="43"/>
    </row>
    <row r="222" spans="2:16">
      <c r="B222" s="43"/>
      <c r="C222" s="43"/>
      <c r="D222" s="43"/>
      <c r="E222" s="44"/>
      <c r="F222" s="44"/>
      <c r="G222" s="151"/>
      <c r="H222" s="43"/>
      <c r="I222" s="43"/>
      <c r="J222" s="43"/>
      <c r="K222" s="43"/>
      <c r="L222" s="43"/>
      <c r="M222" s="43"/>
    </row>
    <row r="223" spans="2:16">
      <c r="B223" s="43"/>
      <c r="C223" s="43"/>
      <c r="D223" s="43"/>
      <c r="E223" s="44"/>
      <c r="F223" s="44"/>
      <c r="G223" s="151"/>
      <c r="H223" s="43"/>
      <c r="I223" s="43"/>
      <c r="J223" s="43"/>
      <c r="K223" s="43"/>
      <c r="L223" s="43"/>
      <c r="M223" s="43"/>
    </row>
    <row r="224" spans="2:16">
      <c r="B224" s="43"/>
      <c r="C224" s="43"/>
      <c r="D224" s="43"/>
      <c r="E224" s="44"/>
      <c r="F224" s="44"/>
      <c r="G224" s="151"/>
      <c r="H224" s="43"/>
      <c r="I224" s="43"/>
      <c r="J224" s="43"/>
      <c r="K224" s="43"/>
      <c r="L224" s="43"/>
      <c r="M224" s="43"/>
    </row>
    <row r="225" spans="2:16">
      <c r="B225" s="43"/>
      <c r="C225" s="43"/>
      <c r="D225" s="43"/>
      <c r="E225" s="44"/>
      <c r="F225" s="44"/>
      <c r="G225" s="151"/>
      <c r="H225" s="43"/>
      <c r="I225" s="43"/>
      <c r="J225" s="43"/>
      <c r="K225" s="43"/>
      <c r="L225" s="43"/>
      <c r="M225" s="43"/>
    </row>
    <row r="226" spans="2:16">
      <c r="B226" s="43"/>
      <c r="C226" s="43"/>
      <c r="D226" s="43"/>
      <c r="E226" s="44"/>
      <c r="F226" s="44"/>
      <c r="G226" s="151"/>
      <c r="H226" s="43"/>
      <c r="I226" s="43"/>
      <c r="J226" s="43"/>
      <c r="K226" s="43"/>
      <c r="L226" s="43"/>
      <c r="M226" s="43"/>
    </row>
    <row r="227" spans="2:16">
      <c r="B227" s="43"/>
      <c r="C227" s="43"/>
      <c r="D227" s="43"/>
      <c r="E227" s="44"/>
      <c r="F227" s="44"/>
      <c r="G227" s="151"/>
      <c r="H227" s="43"/>
      <c r="I227" s="43"/>
      <c r="J227" s="43"/>
      <c r="K227" s="43"/>
      <c r="L227" s="43"/>
      <c r="M227" s="43"/>
    </row>
    <row r="228" spans="2:16">
      <c r="B228" s="43"/>
      <c r="C228" s="43"/>
      <c r="D228" s="43"/>
      <c r="E228" s="44"/>
      <c r="F228" s="44"/>
      <c r="G228" s="151"/>
      <c r="H228" s="43"/>
      <c r="I228" s="43"/>
      <c r="J228" s="43"/>
      <c r="K228" s="43"/>
      <c r="L228" s="43"/>
      <c r="M228" s="43"/>
    </row>
    <row r="229" spans="2:16">
      <c r="B229" s="43"/>
      <c r="C229" s="43"/>
      <c r="D229" s="43"/>
      <c r="E229" s="44"/>
      <c r="F229" s="44"/>
      <c r="G229" s="151"/>
      <c r="H229" s="43"/>
      <c r="I229" s="43"/>
      <c r="J229" s="43"/>
      <c r="K229" s="43"/>
      <c r="L229" s="43"/>
      <c r="M229" s="43"/>
    </row>
    <row r="230" spans="2:16">
      <c r="B230" s="43"/>
      <c r="C230" s="43"/>
      <c r="D230" s="43"/>
      <c r="E230" s="44"/>
      <c r="F230" s="44"/>
      <c r="G230" s="151"/>
      <c r="H230" s="43"/>
      <c r="I230" s="43"/>
      <c r="J230" s="43"/>
      <c r="K230" s="43"/>
      <c r="L230" s="43"/>
      <c r="M230" s="43"/>
    </row>
    <row r="231" spans="2:16">
      <c r="B231" s="43"/>
      <c r="C231" s="43"/>
      <c r="D231" s="43"/>
      <c r="E231" s="44"/>
      <c r="F231" s="44"/>
      <c r="G231" s="151"/>
      <c r="H231" s="43"/>
      <c r="I231" s="43"/>
      <c r="J231" s="43"/>
      <c r="K231" s="43"/>
      <c r="L231" s="43"/>
      <c r="M231" s="43"/>
    </row>
    <row r="232" spans="2:16">
      <c r="B232" s="43"/>
      <c r="C232" s="43"/>
      <c r="D232" s="43"/>
      <c r="E232" s="44"/>
      <c r="F232" s="44"/>
      <c r="G232" s="151"/>
      <c r="H232" s="43"/>
      <c r="I232" s="43"/>
      <c r="J232" s="43"/>
      <c r="K232" s="43"/>
      <c r="L232" s="43"/>
      <c r="M232" s="43"/>
    </row>
    <row r="233" spans="2:16">
      <c r="B233" s="43"/>
      <c r="C233" s="43"/>
      <c r="D233" s="43"/>
      <c r="E233" s="44"/>
      <c r="F233" s="44"/>
      <c r="G233" s="151"/>
      <c r="H233" s="43"/>
      <c r="I233" s="43"/>
      <c r="J233" s="43"/>
      <c r="K233" s="43"/>
      <c r="L233" s="43"/>
      <c r="M233" s="43"/>
    </row>
    <row r="234" spans="2:16">
      <c r="B234" s="43"/>
      <c r="C234" s="43"/>
      <c r="D234" s="43"/>
      <c r="E234" s="44"/>
      <c r="F234" s="44"/>
      <c r="G234" s="151"/>
      <c r="H234" s="43"/>
      <c r="I234" s="43"/>
      <c r="J234" s="43"/>
      <c r="K234" s="43"/>
      <c r="L234" s="43"/>
      <c r="M234" s="43"/>
    </row>
    <row r="235" spans="2:16">
      <c r="B235" s="43"/>
      <c r="C235" s="43"/>
      <c r="D235" s="43"/>
      <c r="E235" s="44"/>
      <c r="F235" s="44"/>
      <c r="G235" s="151"/>
      <c r="H235" s="43"/>
      <c r="I235" s="43"/>
      <c r="J235" s="43"/>
      <c r="K235" s="43"/>
      <c r="L235" s="43"/>
      <c r="M235" s="43"/>
    </row>
    <row r="236" spans="2:16" s="43" customFormat="1">
      <c r="E236" s="44"/>
      <c r="F236" s="44"/>
      <c r="G236" s="151"/>
      <c r="N236"/>
      <c r="O236"/>
      <c r="P236"/>
    </row>
    <row r="237" spans="2:16" s="43" customFormat="1">
      <c r="E237" s="44"/>
      <c r="F237" s="44"/>
      <c r="G237" s="151"/>
      <c r="N237"/>
      <c r="O237"/>
      <c r="P237"/>
    </row>
    <row r="238" spans="2:16" s="43" customFormat="1">
      <c r="E238" s="44"/>
      <c r="F238" s="44"/>
      <c r="G238" s="151"/>
      <c r="N238"/>
      <c r="O238"/>
      <c r="P238"/>
    </row>
    <row r="239" spans="2:16" s="43" customFormat="1">
      <c r="E239" s="44"/>
      <c r="F239" s="44"/>
      <c r="G239" s="151"/>
      <c r="N239"/>
      <c r="O239"/>
      <c r="P239"/>
    </row>
    <row r="240" spans="2:16" s="43" customFormat="1">
      <c r="E240" s="44"/>
      <c r="F240" s="44"/>
      <c r="G240" s="151"/>
      <c r="N240"/>
      <c r="O240"/>
      <c r="P240"/>
    </row>
    <row r="241" spans="5:16" s="43" customFormat="1">
      <c r="E241" s="44"/>
      <c r="F241" s="44"/>
      <c r="G241" s="151"/>
      <c r="N241"/>
      <c r="O241"/>
      <c r="P241"/>
    </row>
    <row r="242" spans="5:16" s="43" customFormat="1">
      <c r="E242" s="44"/>
      <c r="F242" s="44"/>
      <c r="G242" s="151"/>
      <c r="N242"/>
      <c r="O242"/>
      <c r="P242"/>
    </row>
    <row r="243" spans="5:16" s="43" customFormat="1">
      <c r="E243" s="44"/>
      <c r="F243" s="44"/>
      <c r="G243" s="151"/>
      <c r="N243"/>
      <c r="O243"/>
      <c r="P243"/>
    </row>
    <row r="244" spans="5:16" s="43" customFormat="1">
      <c r="E244" s="44"/>
      <c r="F244" s="44"/>
      <c r="G244" s="151"/>
      <c r="N244"/>
      <c r="O244"/>
      <c r="P244"/>
    </row>
    <row r="245" spans="5:16" s="43" customFormat="1">
      <c r="E245" s="44"/>
      <c r="F245" s="44"/>
      <c r="G245" s="151"/>
      <c r="N245"/>
      <c r="O245"/>
      <c r="P245"/>
    </row>
    <row r="246" spans="5:16" s="43" customFormat="1">
      <c r="E246" s="44"/>
      <c r="F246" s="44"/>
      <c r="G246" s="151"/>
      <c r="N246"/>
      <c r="O246"/>
      <c r="P246"/>
    </row>
    <row r="247" spans="5:16" s="43" customFormat="1">
      <c r="E247" s="44"/>
      <c r="F247" s="44"/>
      <c r="G247" s="151"/>
      <c r="N247"/>
      <c r="O247"/>
      <c r="P247"/>
    </row>
    <row r="248" spans="5:16" s="43" customFormat="1">
      <c r="E248" s="44"/>
      <c r="F248" s="44"/>
      <c r="G248" s="151"/>
      <c r="N248"/>
      <c r="O248"/>
      <c r="P248"/>
    </row>
    <row r="249" spans="5:16" s="43" customFormat="1">
      <c r="E249" s="44"/>
      <c r="F249" s="44"/>
      <c r="G249" s="151"/>
      <c r="N249"/>
      <c r="O249"/>
      <c r="P249"/>
    </row>
    <row r="250" spans="5:16" s="43" customFormat="1">
      <c r="E250" s="44"/>
      <c r="F250" s="44"/>
      <c r="G250" s="151"/>
      <c r="N250"/>
      <c r="O250"/>
      <c r="P250"/>
    </row>
    <row r="251" spans="5:16" s="43" customFormat="1">
      <c r="E251" s="44"/>
      <c r="F251" s="44"/>
      <c r="G251" s="151"/>
      <c r="N251"/>
      <c r="O251"/>
      <c r="P251"/>
    </row>
    <row r="252" spans="5:16" s="43" customFormat="1">
      <c r="E252" s="44"/>
      <c r="F252" s="44"/>
      <c r="G252" s="151"/>
      <c r="N252"/>
      <c r="O252"/>
      <c r="P252"/>
    </row>
    <row r="253" spans="5:16" s="43" customFormat="1">
      <c r="E253" s="44"/>
      <c r="F253" s="44"/>
      <c r="G253" s="151"/>
      <c r="N253"/>
      <c r="O253"/>
      <c r="P253"/>
    </row>
    <row r="254" spans="5:16" s="43" customFormat="1">
      <c r="E254" s="44"/>
      <c r="F254" s="44"/>
      <c r="G254" s="151"/>
      <c r="N254"/>
      <c r="O254"/>
      <c r="P254"/>
    </row>
    <row r="255" spans="5:16" s="43" customFormat="1">
      <c r="E255" s="44"/>
      <c r="F255" s="44"/>
      <c r="G255" s="151"/>
      <c r="N255"/>
      <c r="O255"/>
      <c r="P255"/>
    </row>
    <row r="256" spans="5:16" s="43" customFormat="1">
      <c r="E256" s="44"/>
      <c r="F256" s="44"/>
      <c r="G256" s="151"/>
      <c r="N256"/>
      <c r="O256"/>
      <c r="P256"/>
    </row>
    <row r="257" spans="5:16" s="43" customFormat="1">
      <c r="E257" s="44"/>
      <c r="F257" s="44"/>
      <c r="G257" s="151"/>
      <c r="N257"/>
      <c r="O257"/>
      <c r="P257"/>
    </row>
    <row r="258" spans="5:16" s="43" customFormat="1">
      <c r="E258" s="44"/>
      <c r="F258" s="44"/>
      <c r="G258" s="151"/>
      <c r="N258"/>
      <c r="O258"/>
      <c r="P258"/>
    </row>
    <row r="259" spans="5:16" s="43" customFormat="1">
      <c r="E259" s="44"/>
      <c r="F259" s="44"/>
      <c r="G259" s="151"/>
      <c r="N259"/>
      <c r="O259"/>
      <c r="P259"/>
    </row>
    <row r="260" spans="5:16" s="43" customFormat="1">
      <c r="E260" s="44"/>
      <c r="F260" s="44"/>
      <c r="G260" s="151"/>
      <c r="N260"/>
      <c r="O260"/>
      <c r="P260"/>
    </row>
    <row r="261" spans="5:16" s="43" customFormat="1">
      <c r="E261" s="44"/>
      <c r="F261" s="44"/>
      <c r="G261" s="151"/>
      <c r="N261"/>
      <c r="O261"/>
      <c r="P261"/>
    </row>
    <row r="262" spans="5:16" s="43" customFormat="1">
      <c r="E262" s="44"/>
      <c r="F262" s="44"/>
      <c r="G262" s="151"/>
      <c r="N262"/>
      <c r="O262"/>
      <c r="P262"/>
    </row>
    <row r="263" spans="5:16" s="43" customFormat="1">
      <c r="E263" s="44"/>
      <c r="F263" s="44"/>
      <c r="G263" s="151"/>
      <c r="N263"/>
      <c r="O263"/>
      <c r="P263"/>
    </row>
    <row r="264" spans="5:16" s="43" customFormat="1">
      <c r="E264" s="44"/>
      <c r="F264" s="44"/>
      <c r="G264" s="151"/>
      <c r="N264"/>
      <c r="O264"/>
      <c r="P264"/>
    </row>
    <row r="265" spans="5:16" s="43" customFormat="1">
      <c r="E265" s="44"/>
      <c r="F265" s="44"/>
      <c r="G265" s="151"/>
      <c r="N265"/>
      <c r="O265"/>
      <c r="P265"/>
    </row>
    <row r="266" spans="5:16" s="43" customFormat="1">
      <c r="E266" s="44"/>
      <c r="F266" s="44"/>
      <c r="G266" s="151"/>
      <c r="N266"/>
      <c r="O266"/>
      <c r="P266"/>
    </row>
    <row r="267" spans="5:16" s="43" customFormat="1">
      <c r="E267" s="44"/>
      <c r="F267" s="44"/>
      <c r="G267" s="151"/>
      <c r="N267"/>
      <c r="O267"/>
      <c r="P267"/>
    </row>
    <row r="268" spans="5:16" s="43" customFormat="1">
      <c r="E268" s="44"/>
      <c r="F268" s="44"/>
      <c r="G268" s="151"/>
      <c r="N268"/>
      <c r="O268"/>
      <c r="P268"/>
    </row>
    <row r="269" spans="5:16" s="43" customFormat="1">
      <c r="E269" s="44"/>
      <c r="F269" s="44"/>
      <c r="G269" s="151"/>
      <c r="N269"/>
      <c r="O269"/>
      <c r="P269"/>
    </row>
    <row r="270" spans="5:16" s="43" customFormat="1">
      <c r="E270" s="44"/>
      <c r="F270" s="44"/>
      <c r="G270" s="151"/>
      <c r="N270"/>
      <c r="O270"/>
      <c r="P270"/>
    </row>
    <row r="271" spans="5:16" s="43" customFormat="1">
      <c r="E271" s="44"/>
      <c r="F271" s="44"/>
      <c r="G271" s="151"/>
      <c r="N271"/>
      <c r="O271"/>
      <c r="P271"/>
    </row>
    <row r="272" spans="5:16" s="43" customFormat="1">
      <c r="E272" s="44"/>
      <c r="F272" s="44"/>
      <c r="G272" s="151"/>
      <c r="N272"/>
      <c r="O272"/>
      <c r="P272"/>
    </row>
    <row r="273" spans="5:16" s="43" customFormat="1">
      <c r="E273" s="44"/>
      <c r="F273" s="44"/>
      <c r="G273" s="151"/>
      <c r="N273"/>
      <c r="O273"/>
      <c r="P273"/>
    </row>
    <row r="274" spans="5:16" s="43" customFormat="1">
      <c r="E274" s="44"/>
      <c r="F274" s="44"/>
      <c r="G274" s="151"/>
      <c r="N274"/>
      <c r="O274"/>
      <c r="P274"/>
    </row>
    <row r="275" spans="5:16" s="43" customFormat="1">
      <c r="E275" s="44"/>
      <c r="F275" s="44"/>
      <c r="G275" s="151"/>
      <c r="N275"/>
      <c r="O275"/>
      <c r="P275"/>
    </row>
    <row r="276" spans="5:16" s="43" customFormat="1">
      <c r="E276" s="44"/>
      <c r="F276" s="44"/>
      <c r="G276" s="151"/>
      <c r="N276"/>
      <c r="O276"/>
      <c r="P276"/>
    </row>
    <row r="277" spans="5:16" s="43" customFormat="1">
      <c r="E277" s="44"/>
      <c r="F277" s="44"/>
      <c r="G277" s="151"/>
      <c r="N277"/>
      <c r="O277"/>
      <c r="P277"/>
    </row>
    <row r="278" spans="5:16" s="43" customFormat="1">
      <c r="E278" s="44"/>
      <c r="F278" s="44"/>
      <c r="G278" s="151"/>
      <c r="N278"/>
      <c r="O278"/>
      <c r="P278"/>
    </row>
    <row r="279" spans="5:16" s="43" customFormat="1">
      <c r="E279" s="44"/>
      <c r="F279" s="44"/>
      <c r="G279" s="151"/>
      <c r="N279"/>
      <c r="O279"/>
      <c r="P279"/>
    </row>
    <row r="280" spans="5:16" s="43" customFormat="1">
      <c r="E280" s="44"/>
      <c r="F280" s="44"/>
      <c r="G280" s="151"/>
      <c r="N280"/>
      <c r="O280"/>
      <c r="P280"/>
    </row>
    <row r="281" spans="5:16" s="43" customFormat="1">
      <c r="E281" s="44"/>
      <c r="F281" s="44"/>
      <c r="G281" s="151"/>
      <c r="N281"/>
      <c r="O281"/>
      <c r="P281"/>
    </row>
    <row r="282" spans="5:16" s="43" customFormat="1">
      <c r="E282" s="44"/>
      <c r="F282" s="44"/>
      <c r="G282" s="151"/>
      <c r="N282"/>
      <c r="O282"/>
      <c r="P282"/>
    </row>
    <row r="283" spans="5:16" s="43" customFormat="1">
      <c r="E283" s="44"/>
      <c r="F283" s="44"/>
      <c r="G283" s="151"/>
      <c r="N283"/>
      <c r="O283"/>
      <c r="P283"/>
    </row>
    <row r="284" spans="5:16" s="43" customFormat="1">
      <c r="E284" s="44"/>
      <c r="F284" s="44"/>
      <c r="G284" s="151"/>
      <c r="N284"/>
      <c r="O284"/>
      <c r="P284"/>
    </row>
    <row r="285" spans="5:16" s="43" customFormat="1">
      <c r="E285" s="44"/>
      <c r="F285" s="44"/>
      <c r="G285" s="151"/>
      <c r="N285"/>
      <c r="O285"/>
      <c r="P285"/>
    </row>
    <row r="286" spans="5:16" s="43" customFormat="1">
      <c r="E286" s="44"/>
      <c r="F286" s="44"/>
      <c r="G286" s="151"/>
      <c r="N286"/>
      <c r="O286"/>
      <c r="P286"/>
    </row>
    <row r="287" spans="5:16" s="43" customFormat="1">
      <c r="E287" s="44"/>
      <c r="F287" s="44"/>
      <c r="G287" s="151"/>
      <c r="N287"/>
      <c r="O287"/>
      <c r="P287"/>
    </row>
    <row r="288" spans="5:16" s="43" customFormat="1">
      <c r="E288" s="44"/>
      <c r="F288" s="44"/>
      <c r="G288" s="151"/>
      <c r="N288"/>
      <c r="O288"/>
      <c r="P288"/>
    </row>
    <row r="289" spans="5:16" s="43" customFormat="1">
      <c r="E289" s="44"/>
      <c r="F289" s="44"/>
      <c r="G289" s="151"/>
      <c r="N289"/>
      <c r="O289"/>
      <c r="P289"/>
    </row>
    <row r="290" spans="5:16" s="43" customFormat="1">
      <c r="E290" s="44"/>
      <c r="F290" s="44"/>
      <c r="G290" s="151"/>
      <c r="N290"/>
      <c r="O290"/>
      <c r="P290"/>
    </row>
    <row r="291" spans="5:16" s="43" customFormat="1">
      <c r="E291" s="44"/>
      <c r="F291" s="44"/>
      <c r="G291" s="151"/>
      <c r="N291"/>
      <c r="O291"/>
      <c r="P291"/>
    </row>
    <row r="292" spans="5:16" s="43" customFormat="1">
      <c r="E292" s="44"/>
      <c r="F292" s="44"/>
      <c r="G292" s="151"/>
      <c r="N292"/>
      <c r="O292"/>
      <c r="P292"/>
    </row>
    <row r="293" spans="5:16" s="43" customFormat="1">
      <c r="E293" s="44"/>
      <c r="F293" s="44"/>
      <c r="G293" s="151"/>
      <c r="N293"/>
      <c r="O293"/>
      <c r="P293"/>
    </row>
    <row r="294" spans="5:16" s="43" customFormat="1">
      <c r="E294" s="44"/>
      <c r="F294" s="44"/>
      <c r="G294" s="151"/>
      <c r="N294"/>
      <c r="O294"/>
      <c r="P294"/>
    </row>
    <row r="295" spans="5:16" s="43" customFormat="1">
      <c r="E295" s="44"/>
      <c r="F295" s="44"/>
      <c r="G295" s="151"/>
      <c r="N295"/>
      <c r="O295"/>
      <c r="P295"/>
    </row>
    <row r="296" spans="5:16" s="43" customFormat="1">
      <c r="E296" s="44"/>
      <c r="F296" s="44"/>
      <c r="G296" s="151"/>
      <c r="N296"/>
      <c r="O296"/>
      <c r="P296"/>
    </row>
    <row r="297" spans="5:16" s="43" customFormat="1">
      <c r="E297" s="44"/>
      <c r="F297" s="44"/>
      <c r="G297" s="151"/>
      <c r="N297"/>
      <c r="O297"/>
      <c r="P297"/>
    </row>
    <row r="298" spans="5:16" s="43" customFormat="1">
      <c r="E298" s="44"/>
      <c r="F298" s="44"/>
      <c r="G298" s="151"/>
      <c r="N298"/>
      <c r="O298"/>
      <c r="P298"/>
    </row>
    <row r="299" spans="5:16" s="43" customFormat="1">
      <c r="E299" s="44"/>
      <c r="F299" s="44"/>
      <c r="G299" s="151"/>
      <c r="N299"/>
      <c r="O299"/>
      <c r="P299"/>
    </row>
    <row r="300" spans="5:16" s="43" customFormat="1">
      <c r="E300" s="44"/>
      <c r="F300" s="44"/>
      <c r="G300" s="151"/>
      <c r="N300"/>
      <c r="O300"/>
      <c r="P300"/>
    </row>
    <row r="301" spans="5:16" s="43" customFormat="1">
      <c r="E301" s="44"/>
      <c r="F301" s="44"/>
      <c r="G301" s="151"/>
      <c r="N301"/>
      <c r="O301"/>
      <c r="P301"/>
    </row>
    <row r="302" spans="5:16" s="43" customFormat="1">
      <c r="E302" s="44"/>
      <c r="F302" s="44"/>
      <c r="G302" s="151"/>
      <c r="N302"/>
      <c r="O302"/>
      <c r="P302"/>
    </row>
    <row r="303" spans="5:16" s="43" customFormat="1">
      <c r="E303" s="44"/>
      <c r="F303" s="44"/>
      <c r="G303" s="151"/>
      <c r="N303"/>
      <c r="O303"/>
      <c r="P303"/>
    </row>
    <row r="304" spans="5:16" s="43" customFormat="1">
      <c r="E304" s="44"/>
      <c r="F304" s="44"/>
      <c r="G304" s="151"/>
      <c r="N304"/>
      <c r="O304"/>
      <c r="P304"/>
    </row>
    <row r="305" spans="5:16" s="43" customFormat="1">
      <c r="E305" s="44"/>
      <c r="F305" s="44"/>
      <c r="G305" s="151"/>
      <c r="N305"/>
      <c r="O305"/>
      <c r="P305"/>
    </row>
    <row r="306" spans="5:16" s="43" customFormat="1">
      <c r="E306" s="44"/>
      <c r="F306" s="44"/>
      <c r="G306" s="151"/>
      <c r="N306"/>
      <c r="O306"/>
      <c r="P306"/>
    </row>
    <row r="307" spans="5:16" s="43" customFormat="1">
      <c r="E307" s="44"/>
      <c r="F307" s="44"/>
      <c r="G307" s="151"/>
      <c r="N307"/>
      <c r="O307"/>
      <c r="P307"/>
    </row>
    <row r="308" spans="5:16" s="43" customFormat="1">
      <c r="E308" s="44"/>
      <c r="F308" s="44"/>
      <c r="G308" s="151"/>
      <c r="N308"/>
      <c r="O308"/>
      <c r="P308"/>
    </row>
    <row r="309" spans="5:16" s="43" customFormat="1">
      <c r="E309" s="44"/>
      <c r="F309" s="44"/>
      <c r="G309" s="151"/>
      <c r="N309"/>
      <c r="O309"/>
      <c r="P309"/>
    </row>
    <row r="310" spans="5:16" s="43" customFormat="1">
      <c r="E310" s="44"/>
      <c r="F310" s="44"/>
      <c r="G310" s="151"/>
      <c r="N310"/>
      <c r="O310"/>
      <c r="P310"/>
    </row>
    <row r="311" spans="5:16" s="43" customFormat="1">
      <c r="E311" s="44"/>
      <c r="F311" s="44"/>
      <c r="G311" s="151"/>
      <c r="N311"/>
      <c r="O311"/>
      <c r="P311"/>
    </row>
    <row r="312" spans="5:16" s="43" customFormat="1">
      <c r="E312" s="44"/>
      <c r="F312" s="44"/>
      <c r="G312" s="151"/>
      <c r="N312"/>
      <c r="O312"/>
      <c r="P312"/>
    </row>
    <row r="313" spans="5:16" s="43" customFormat="1">
      <c r="E313" s="44"/>
      <c r="F313" s="44"/>
      <c r="G313" s="151"/>
      <c r="N313"/>
      <c r="O313"/>
      <c r="P313"/>
    </row>
    <row r="314" spans="5:16" s="43" customFormat="1">
      <c r="E314" s="44"/>
      <c r="F314" s="44"/>
      <c r="G314" s="151"/>
      <c r="N314"/>
      <c r="O314"/>
      <c r="P314"/>
    </row>
    <row r="315" spans="5:16" s="43" customFormat="1">
      <c r="E315" s="44"/>
      <c r="F315" s="44"/>
      <c r="G315" s="151"/>
      <c r="N315"/>
      <c r="O315"/>
      <c r="P315"/>
    </row>
    <row r="316" spans="5:16" s="43" customFormat="1">
      <c r="E316" s="44"/>
      <c r="F316" s="44"/>
      <c r="G316" s="151"/>
      <c r="N316"/>
      <c r="O316"/>
      <c r="P316"/>
    </row>
    <row r="317" spans="5:16" s="43" customFormat="1">
      <c r="E317" s="44"/>
      <c r="F317" s="44"/>
      <c r="G317" s="151"/>
      <c r="N317"/>
      <c r="O317"/>
      <c r="P317"/>
    </row>
    <row r="318" spans="5:16" s="43" customFormat="1">
      <c r="E318" s="44"/>
      <c r="F318" s="44"/>
      <c r="G318" s="151"/>
      <c r="N318"/>
      <c r="O318"/>
      <c r="P318"/>
    </row>
    <row r="319" spans="5:16" s="43" customFormat="1">
      <c r="E319" s="44"/>
      <c r="F319" s="44"/>
      <c r="G319" s="151"/>
      <c r="N319"/>
      <c r="O319"/>
      <c r="P319"/>
    </row>
    <row r="320" spans="5:16" s="43" customFormat="1">
      <c r="E320" s="44"/>
      <c r="F320" s="44"/>
      <c r="G320" s="151"/>
      <c r="N320"/>
      <c r="O320"/>
      <c r="P320"/>
    </row>
    <row r="321" spans="5:16" s="43" customFormat="1">
      <c r="E321" s="44"/>
      <c r="F321" s="44"/>
      <c r="G321" s="151"/>
      <c r="N321"/>
      <c r="O321"/>
      <c r="P321"/>
    </row>
    <row r="322" spans="5:16" s="43" customFormat="1">
      <c r="E322" s="44"/>
      <c r="F322" s="44"/>
      <c r="G322" s="151"/>
      <c r="N322"/>
      <c r="O322"/>
      <c r="P322"/>
    </row>
    <row r="323" spans="5:16" s="43" customFormat="1">
      <c r="E323" s="44"/>
      <c r="F323" s="44"/>
      <c r="G323" s="151"/>
      <c r="N323"/>
      <c r="O323"/>
      <c r="P323"/>
    </row>
    <row r="324" spans="5:16" s="43" customFormat="1">
      <c r="E324" s="44"/>
      <c r="F324" s="44"/>
      <c r="G324" s="151"/>
      <c r="N324"/>
      <c r="O324"/>
      <c r="P324"/>
    </row>
    <row r="325" spans="5:16" s="43" customFormat="1">
      <c r="E325" s="44"/>
      <c r="F325" s="44"/>
      <c r="G325" s="151"/>
      <c r="N325"/>
      <c r="O325"/>
      <c r="P325"/>
    </row>
    <row r="326" spans="5:16" s="43" customFormat="1">
      <c r="E326" s="44"/>
      <c r="F326" s="44"/>
      <c r="G326" s="151"/>
      <c r="N326"/>
      <c r="O326"/>
      <c r="P326"/>
    </row>
    <row r="327" spans="5:16" s="43" customFormat="1">
      <c r="E327" s="44"/>
      <c r="F327" s="44"/>
      <c r="G327" s="151"/>
      <c r="N327"/>
      <c r="O327"/>
      <c r="P327"/>
    </row>
    <row r="328" spans="5:16" s="43" customFormat="1">
      <c r="E328" s="44"/>
      <c r="F328" s="44"/>
      <c r="G328" s="151"/>
      <c r="N328"/>
      <c r="O328"/>
      <c r="P328"/>
    </row>
    <row r="329" spans="5:16" s="43" customFormat="1">
      <c r="E329" s="44"/>
      <c r="F329" s="44"/>
      <c r="G329" s="151"/>
      <c r="N329"/>
      <c r="O329"/>
      <c r="P329"/>
    </row>
    <row r="330" spans="5:16" s="43" customFormat="1">
      <c r="E330" s="44"/>
      <c r="F330" s="44"/>
      <c r="G330" s="151"/>
      <c r="N330"/>
      <c r="O330"/>
      <c r="P330"/>
    </row>
    <row r="331" spans="5:16" s="43" customFormat="1">
      <c r="E331" s="44"/>
      <c r="F331" s="44"/>
      <c r="G331" s="151"/>
      <c r="N331"/>
      <c r="O331"/>
      <c r="P331"/>
    </row>
    <row r="332" spans="5:16" s="43" customFormat="1">
      <c r="E332" s="44"/>
      <c r="F332" s="44"/>
      <c r="G332" s="151"/>
      <c r="N332"/>
      <c r="O332"/>
      <c r="P332"/>
    </row>
    <row r="333" spans="5:16" s="43" customFormat="1">
      <c r="E333" s="44"/>
      <c r="F333" s="44"/>
      <c r="G333" s="151"/>
      <c r="N333"/>
      <c r="O333"/>
      <c r="P333"/>
    </row>
    <row r="334" spans="5:16" s="43" customFormat="1">
      <c r="E334" s="44"/>
      <c r="F334" s="44"/>
      <c r="G334" s="151"/>
      <c r="N334"/>
      <c r="O334"/>
      <c r="P334"/>
    </row>
    <row r="335" spans="5:16" s="43" customFormat="1">
      <c r="E335" s="44"/>
      <c r="F335" s="44"/>
      <c r="G335" s="151"/>
      <c r="N335"/>
      <c r="O335"/>
      <c r="P335"/>
    </row>
    <row r="336" spans="5:16" s="43" customFormat="1">
      <c r="E336" s="44"/>
      <c r="F336" s="44"/>
      <c r="G336" s="151"/>
      <c r="N336"/>
      <c r="O336"/>
      <c r="P336"/>
    </row>
    <row r="337" spans="5:16" s="43" customFormat="1">
      <c r="E337" s="44"/>
      <c r="F337" s="44"/>
      <c r="G337" s="151"/>
      <c r="N337"/>
      <c r="O337"/>
      <c r="P337"/>
    </row>
    <row r="338" spans="5:16" s="43" customFormat="1">
      <c r="E338" s="44"/>
      <c r="F338" s="44"/>
      <c r="G338" s="151"/>
      <c r="N338"/>
      <c r="O338"/>
      <c r="P338"/>
    </row>
    <row r="339" spans="5:16" s="43" customFormat="1">
      <c r="E339" s="44"/>
      <c r="F339" s="44"/>
      <c r="G339" s="151"/>
      <c r="N339"/>
      <c r="O339"/>
      <c r="P339"/>
    </row>
    <row r="340" spans="5:16" s="43" customFormat="1">
      <c r="E340" s="44"/>
      <c r="F340" s="44"/>
      <c r="G340" s="151"/>
      <c r="N340"/>
      <c r="O340"/>
      <c r="P340"/>
    </row>
    <row r="341" spans="5:16" s="43" customFormat="1">
      <c r="E341" s="44"/>
      <c r="F341" s="44"/>
      <c r="G341" s="151"/>
      <c r="N341"/>
      <c r="O341"/>
      <c r="P341"/>
    </row>
    <row r="342" spans="5:16" s="43" customFormat="1">
      <c r="E342" s="44"/>
      <c r="F342" s="44"/>
      <c r="G342" s="151"/>
      <c r="N342"/>
      <c r="O342"/>
      <c r="P342"/>
    </row>
    <row r="343" spans="5:16" s="43" customFormat="1">
      <c r="E343" s="44"/>
      <c r="F343" s="44"/>
      <c r="G343" s="151"/>
      <c r="N343"/>
      <c r="O343"/>
      <c r="P343"/>
    </row>
    <row r="344" spans="5:16" s="43" customFormat="1">
      <c r="E344" s="44"/>
      <c r="F344" s="44"/>
      <c r="G344" s="151"/>
      <c r="N344"/>
      <c r="O344"/>
      <c r="P344"/>
    </row>
    <row r="345" spans="5:16" s="43" customFormat="1">
      <c r="E345" s="44"/>
      <c r="F345" s="44"/>
      <c r="G345" s="151"/>
      <c r="N345"/>
      <c r="O345"/>
      <c r="P345"/>
    </row>
    <row r="346" spans="5:16" s="43" customFormat="1">
      <c r="E346" s="44"/>
      <c r="F346" s="44"/>
      <c r="G346" s="151"/>
      <c r="N346"/>
      <c r="O346"/>
      <c r="P346"/>
    </row>
    <row r="347" spans="5:16" s="43" customFormat="1">
      <c r="E347" s="44"/>
      <c r="F347" s="44"/>
      <c r="G347" s="151"/>
      <c r="N347"/>
      <c r="O347"/>
      <c r="P347"/>
    </row>
    <row r="348" spans="5:16" s="43" customFormat="1">
      <c r="E348" s="44"/>
      <c r="F348" s="44"/>
      <c r="G348" s="151"/>
      <c r="N348"/>
      <c r="O348"/>
      <c r="P348"/>
    </row>
    <row r="349" spans="5:16" s="43" customFormat="1">
      <c r="E349" s="44"/>
      <c r="F349" s="44"/>
      <c r="G349" s="151"/>
      <c r="N349"/>
      <c r="O349"/>
      <c r="P349"/>
    </row>
    <row r="350" spans="5:16" s="43" customFormat="1">
      <c r="E350" s="44"/>
      <c r="F350" s="44"/>
      <c r="G350" s="151"/>
      <c r="N350"/>
      <c r="O350"/>
      <c r="P350"/>
    </row>
    <row r="351" spans="5:16" s="43" customFormat="1">
      <c r="E351" s="44"/>
      <c r="F351" s="44"/>
      <c r="G351" s="151"/>
      <c r="N351"/>
      <c r="O351"/>
      <c r="P351"/>
    </row>
    <row r="352" spans="5:16" s="43" customFormat="1">
      <c r="E352" s="44"/>
      <c r="F352" s="44"/>
      <c r="G352" s="151"/>
      <c r="N352"/>
      <c r="O352"/>
      <c r="P352"/>
    </row>
    <row r="353" spans="5:16" s="43" customFormat="1">
      <c r="E353" s="44"/>
      <c r="F353" s="44"/>
      <c r="G353" s="151"/>
      <c r="N353"/>
      <c r="O353"/>
      <c r="P353"/>
    </row>
    <row r="354" spans="5:16" s="43" customFormat="1">
      <c r="E354" s="44"/>
      <c r="F354" s="44"/>
      <c r="G354" s="151"/>
      <c r="N354"/>
      <c r="O354"/>
      <c r="P354"/>
    </row>
    <row r="355" spans="5:16" s="43" customFormat="1">
      <c r="E355" s="44"/>
      <c r="F355" s="44"/>
      <c r="G355" s="151"/>
      <c r="N355"/>
      <c r="O355"/>
      <c r="P355"/>
    </row>
    <row r="356" spans="5:16" s="43" customFormat="1">
      <c r="E356" s="44"/>
      <c r="F356" s="44"/>
      <c r="G356" s="151"/>
      <c r="N356"/>
      <c r="O356"/>
      <c r="P356"/>
    </row>
    <row r="357" spans="5:16" s="43" customFormat="1">
      <c r="E357" s="44"/>
      <c r="F357" s="44"/>
      <c r="G357" s="151"/>
      <c r="N357"/>
      <c r="O357"/>
      <c r="P357"/>
    </row>
    <row r="358" spans="5:16" s="43" customFormat="1">
      <c r="E358" s="44"/>
      <c r="F358" s="44"/>
      <c r="G358" s="151"/>
      <c r="N358"/>
      <c r="O358"/>
      <c r="P358"/>
    </row>
    <row r="359" spans="5:16" s="43" customFormat="1">
      <c r="E359" s="44"/>
      <c r="F359" s="44"/>
      <c r="G359" s="151"/>
      <c r="N359"/>
      <c r="O359"/>
      <c r="P359"/>
    </row>
    <row r="360" spans="5:16" s="43" customFormat="1">
      <c r="E360" s="44"/>
      <c r="F360" s="44"/>
      <c r="G360" s="151"/>
      <c r="N360"/>
      <c r="O360"/>
      <c r="P360"/>
    </row>
    <row r="361" spans="5:16" s="43" customFormat="1">
      <c r="E361" s="44"/>
      <c r="F361" s="44"/>
      <c r="G361" s="151"/>
      <c r="N361"/>
      <c r="O361"/>
      <c r="P361"/>
    </row>
    <row r="362" spans="5:16" s="43" customFormat="1">
      <c r="E362" s="44"/>
      <c r="F362" s="44"/>
      <c r="G362" s="151"/>
      <c r="N362"/>
      <c r="O362"/>
      <c r="P362"/>
    </row>
    <row r="363" spans="5:16" s="43" customFormat="1">
      <c r="E363" s="44"/>
      <c r="F363" s="44"/>
      <c r="G363" s="151"/>
      <c r="N363"/>
      <c r="O363"/>
      <c r="P363"/>
    </row>
    <row r="364" spans="5:16" s="43" customFormat="1">
      <c r="E364" s="44"/>
      <c r="F364" s="44"/>
      <c r="G364" s="151"/>
      <c r="N364"/>
      <c r="O364"/>
      <c r="P364"/>
    </row>
    <row r="365" spans="5:16" s="43" customFormat="1">
      <c r="E365" s="44"/>
      <c r="F365" s="44"/>
      <c r="G365" s="151"/>
      <c r="N365"/>
      <c r="O365"/>
      <c r="P365"/>
    </row>
    <row r="366" spans="5:16" s="43" customFormat="1">
      <c r="E366" s="44"/>
      <c r="F366" s="44"/>
      <c r="G366" s="151"/>
      <c r="N366"/>
      <c r="O366"/>
      <c r="P366"/>
    </row>
    <row r="367" spans="5:16" s="43" customFormat="1">
      <c r="E367" s="44"/>
      <c r="F367" s="44"/>
      <c r="G367" s="151"/>
      <c r="N367"/>
      <c r="O367"/>
      <c r="P367"/>
    </row>
    <row r="368" spans="5:16" s="43" customFormat="1">
      <c r="E368" s="44"/>
      <c r="F368" s="44"/>
      <c r="G368" s="151"/>
      <c r="N368"/>
      <c r="O368"/>
      <c r="P368"/>
    </row>
    <row r="369" spans="2:16" s="43" customFormat="1">
      <c r="E369" s="44"/>
      <c r="F369" s="44"/>
      <c r="G369" s="151"/>
      <c r="N369"/>
      <c r="O369"/>
      <c r="P369"/>
    </row>
    <row r="370" spans="2:16" s="43" customFormat="1">
      <c r="E370" s="44"/>
      <c r="F370" s="44"/>
      <c r="G370" s="151"/>
      <c r="N370"/>
      <c r="O370"/>
      <c r="P370"/>
    </row>
    <row r="371" spans="2:16" s="43" customFormat="1">
      <c r="E371" s="44"/>
      <c r="F371" s="44"/>
      <c r="G371" s="151"/>
      <c r="N371"/>
      <c r="O371"/>
      <c r="P371"/>
    </row>
    <row r="372" spans="2:16" s="43" customFormat="1">
      <c r="E372" s="44"/>
      <c r="F372" s="44"/>
      <c r="G372" s="151"/>
      <c r="N372"/>
      <c r="O372"/>
      <c r="P372"/>
    </row>
    <row r="373" spans="2:16" s="43" customFormat="1">
      <c r="E373" s="44"/>
      <c r="F373" s="44"/>
      <c r="G373" s="151"/>
      <c r="N373"/>
      <c r="O373"/>
      <c r="P373"/>
    </row>
    <row r="374" spans="2:16" s="43" customFormat="1">
      <c r="E374" s="44"/>
      <c r="F374" s="44"/>
      <c r="G374" s="151"/>
      <c r="N374"/>
      <c r="O374"/>
      <c r="P374"/>
    </row>
    <row r="375" spans="2:16" s="43" customFormat="1">
      <c r="E375" s="44"/>
      <c r="F375" s="44"/>
      <c r="G375" s="151"/>
      <c r="N375"/>
      <c r="O375"/>
      <c r="P375"/>
    </row>
    <row r="376" spans="2:16" s="43" customFormat="1">
      <c r="E376" s="44"/>
      <c r="F376" s="44"/>
      <c r="G376" s="151"/>
      <c r="N376"/>
      <c r="O376"/>
      <c r="P376"/>
    </row>
    <row r="377" spans="2:16" s="43" customFormat="1">
      <c r="E377" s="44"/>
      <c r="F377" s="44"/>
      <c r="G377" s="151"/>
      <c r="N377"/>
      <c r="O377"/>
      <c r="P377"/>
    </row>
    <row r="378" spans="2:16" s="43" customFormat="1">
      <c r="E378" s="44"/>
      <c r="F378" s="44"/>
      <c r="G378" s="151"/>
      <c r="N378"/>
      <c r="O378"/>
      <c r="P378"/>
    </row>
    <row r="379" spans="2:16" s="43" customFormat="1">
      <c r="E379" s="44"/>
      <c r="F379" s="44"/>
      <c r="G379" s="151"/>
      <c r="N379"/>
      <c r="O379"/>
      <c r="P379"/>
    </row>
    <row r="380" spans="2:16">
      <c r="B380" s="43"/>
      <c r="C380" s="43"/>
      <c r="D380" s="43"/>
      <c r="E380" s="44"/>
      <c r="F380" s="44"/>
      <c r="G380" s="151"/>
      <c r="H380" s="43"/>
      <c r="I380" s="43"/>
      <c r="J380" s="43"/>
      <c r="K380" s="43"/>
      <c r="L380" s="43"/>
      <c r="M380" s="43"/>
    </row>
    <row r="381" spans="2:16">
      <c r="B381" s="43"/>
      <c r="C381" s="43"/>
      <c r="D381" s="43"/>
      <c r="E381" s="44"/>
      <c r="F381" s="44"/>
      <c r="G381" s="151"/>
      <c r="H381" s="43"/>
      <c r="I381" s="43"/>
      <c r="J381" s="43"/>
      <c r="K381" s="43"/>
      <c r="L381" s="43"/>
      <c r="M381" s="43"/>
    </row>
    <row r="382" spans="2:16">
      <c r="B382" s="43"/>
      <c r="C382" s="43"/>
      <c r="D382" s="43"/>
      <c r="E382" s="44"/>
      <c r="F382" s="44"/>
      <c r="G382" s="151"/>
      <c r="H382" s="43"/>
      <c r="I382" s="43"/>
      <c r="J382" s="43"/>
      <c r="K382" s="43"/>
      <c r="L382" s="43"/>
      <c r="M382" s="43"/>
    </row>
    <row r="383" spans="2:16">
      <c r="B383" s="43"/>
      <c r="C383" s="43"/>
      <c r="D383" s="43"/>
      <c r="E383" s="44"/>
      <c r="F383" s="44"/>
      <c r="G383" s="151"/>
      <c r="H383" s="43"/>
      <c r="I383" s="43"/>
      <c r="J383" s="43"/>
      <c r="K383" s="43"/>
      <c r="L383" s="43"/>
      <c r="M383" s="43"/>
    </row>
    <row r="384" spans="2:16">
      <c r="B384" s="43"/>
      <c r="C384" s="43"/>
      <c r="D384" s="43"/>
      <c r="E384" s="44"/>
      <c r="F384" s="44"/>
      <c r="G384" s="151"/>
      <c r="H384" s="43"/>
      <c r="I384" s="43"/>
      <c r="J384" s="43"/>
      <c r="K384" s="43"/>
      <c r="L384" s="43"/>
      <c r="M384" s="43"/>
    </row>
    <row r="385" spans="2:13">
      <c r="B385" s="43"/>
      <c r="C385" s="43"/>
      <c r="D385" s="43"/>
      <c r="E385" s="44"/>
      <c r="F385" s="44"/>
      <c r="G385" s="151"/>
      <c r="H385" s="43"/>
      <c r="I385" s="43"/>
      <c r="J385" s="43"/>
      <c r="K385" s="43"/>
      <c r="L385" s="43"/>
      <c r="M385" s="43"/>
    </row>
    <row r="386" spans="2:13">
      <c r="B386" s="43"/>
      <c r="C386" s="43"/>
      <c r="D386" s="43"/>
      <c r="E386" s="44"/>
      <c r="F386" s="44"/>
      <c r="G386" s="151"/>
      <c r="H386" s="43"/>
      <c r="I386" s="43"/>
      <c r="J386" s="43"/>
      <c r="K386" s="43"/>
      <c r="L386" s="43"/>
      <c r="M386" s="43"/>
    </row>
    <row r="387" spans="2:13">
      <c r="B387" s="43"/>
      <c r="C387" s="43"/>
      <c r="D387" s="43"/>
      <c r="E387" s="44"/>
      <c r="F387" s="44"/>
      <c r="G387" s="151"/>
      <c r="H387" s="43"/>
      <c r="I387" s="43"/>
      <c r="J387" s="43"/>
      <c r="K387" s="43"/>
      <c r="L387" s="43"/>
      <c r="M387" s="43"/>
    </row>
    <row r="388" spans="2:13">
      <c r="B388" s="43"/>
      <c r="C388" s="43"/>
      <c r="D388" s="43"/>
      <c r="E388" s="44"/>
      <c r="F388" s="44"/>
      <c r="G388" s="151"/>
      <c r="H388" s="43"/>
      <c r="I388" s="43"/>
      <c r="J388" s="43"/>
      <c r="K388" s="43"/>
      <c r="L388" s="43"/>
      <c r="M388" s="43"/>
    </row>
    <row r="389" spans="2:13">
      <c r="B389" s="43"/>
      <c r="C389" s="43"/>
      <c r="D389" s="43"/>
      <c r="E389" s="44"/>
      <c r="F389" s="44"/>
      <c r="G389" s="151"/>
      <c r="H389" s="43"/>
      <c r="I389" s="43"/>
      <c r="J389" s="43"/>
      <c r="K389" s="43"/>
      <c r="L389" s="43"/>
      <c r="M389" s="43"/>
    </row>
    <row r="390" spans="2:13">
      <c r="B390" s="43"/>
      <c r="C390" s="43"/>
      <c r="D390" s="43"/>
      <c r="E390" s="44"/>
      <c r="F390" s="44"/>
      <c r="G390" s="151"/>
      <c r="H390" s="43"/>
      <c r="I390" s="43"/>
      <c r="J390" s="43"/>
      <c r="K390" s="43"/>
      <c r="L390" s="43"/>
      <c r="M390" s="43"/>
    </row>
    <row r="391" spans="2:13">
      <c r="B391" s="43"/>
      <c r="C391" s="43"/>
      <c r="D391" s="43"/>
      <c r="E391" s="44"/>
      <c r="F391" s="44"/>
      <c r="G391" s="151"/>
      <c r="H391" s="43"/>
      <c r="I391" s="43"/>
      <c r="J391" s="43"/>
      <c r="K391" s="43"/>
      <c r="L391" s="43"/>
      <c r="M391" s="43"/>
    </row>
    <row r="392" spans="2:13">
      <c r="B392" s="43"/>
      <c r="C392" s="43"/>
      <c r="D392" s="43"/>
      <c r="E392" s="44"/>
      <c r="F392" s="44"/>
      <c r="G392" s="151"/>
      <c r="H392" s="43"/>
      <c r="I392" s="43"/>
      <c r="J392" s="43"/>
      <c r="K392" s="43"/>
      <c r="L392" s="43"/>
      <c r="M392" s="43"/>
    </row>
    <row r="393" spans="2:13">
      <c r="B393" s="43"/>
      <c r="C393" s="43"/>
      <c r="D393" s="43"/>
      <c r="E393" s="44"/>
      <c r="F393" s="44"/>
      <c r="G393" s="151"/>
      <c r="H393" s="43"/>
      <c r="I393" s="43"/>
      <c r="J393" s="43"/>
      <c r="K393" s="43"/>
      <c r="L393" s="43"/>
      <c r="M393" s="43"/>
    </row>
    <row r="394" spans="2:13">
      <c r="B394" s="43"/>
      <c r="C394" s="43"/>
      <c r="D394" s="43"/>
      <c r="E394" s="44"/>
      <c r="F394" s="44"/>
      <c r="G394" s="151"/>
      <c r="H394" s="43"/>
      <c r="I394" s="43"/>
      <c r="J394" s="43"/>
      <c r="K394" s="43"/>
      <c r="L394" s="43"/>
      <c r="M394" s="43"/>
    </row>
    <row r="395" spans="2:13">
      <c r="B395" s="43"/>
      <c r="C395" s="43"/>
      <c r="D395" s="43"/>
      <c r="E395" s="44"/>
      <c r="F395" s="44"/>
      <c r="G395" s="151"/>
      <c r="H395" s="43"/>
      <c r="I395" s="43"/>
      <c r="J395" s="43"/>
      <c r="K395" s="43"/>
      <c r="L395" s="43"/>
      <c r="M395" s="43"/>
    </row>
    <row r="396" spans="2:13">
      <c r="B396" s="43"/>
      <c r="C396" s="43"/>
      <c r="D396" s="43"/>
      <c r="E396" s="44"/>
      <c r="F396" s="44"/>
      <c r="G396" s="151"/>
      <c r="H396" s="43"/>
      <c r="I396" s="43"/>
      <c r="J396" s="43"/>
      <c r="K396" s="43"/>
      <c r="L396" s="43"/>
      <c r="M396" s="43"/>
    </row>
    <row r="397" spans="2:13">
      <c r="B397" s="43"/>
      <c r="C397" s="43"/>
      <c r="D397" s="43"/>
      <c r="E397" s="44"/>
      <c r="F397" s="44"/>
      <c r="G397" s="151"/>
      <c r="H397" s="43"/>
      <c r="I397" s="43"/>
      <c r="J397" s="43"/>
      <c r="K397" s="43"/>
      <c r="L397" s="43"/>
      <c r="M397" s="43"/>
    </row>
    <row r="398" spans="2:13">
      <c r="B398" s="43"/>
      <c r="C398" s="43"/>
      <c r="D398" s="43"/>
      <c r="E398" s="44"/>
      <c r="F398" s="44"/>
      <c r="G398" s="151"/>
      <c r="H398" s="43"/>
      <c r="I398" s="43"/>
      <c r="J398" s="43"/>
      <c r="K398" s="43"/>
      <c r="L398" s="43"/>
      <c r="M398" s="43"/>
    </row>
    <row r="399" spans="2:13">
      <c r="B399" s="43"/>
      <c r="C399" s="43"/>
      <c r="D399" s="43"/>
      <c r="E399" s="44"/>
      <c r="F399" s="44"/>
      <c r="G399" s="151"/>
      <c r="H399" s="43"/>
      <c r="I399" s="43"/>
      <c r="J399" s="43"/>
      <c r="K399" s="43"/>
      <c r="L399" s="43"/>
      <c r="M399" s="43"/>
    </row>
    <row r="400" spans="2:13">
      <c r="B400" s="43"/>
      <c r="C400" s="43"/>
      <c r="D400" s="43"/>
      <c r="E400" s="44"/>
      <c r="F400" s="44"/>
      <c r="G400" s="151"/>
      <c r="H400" s="43"/>
      <c r="I400" s="43"/>
      <c r="J400" s="43"/>
      <c r="K400" s="43"/>
      <c r="L400" s="43"/>
      <c r="M400" s="43"/>
    </row>
    <row r="401" spans="2:13">
      <c r="B401" s="43"/>
      <c r="C401" s="43"/>
      <c r="D401" s="43"/>
      <c r="E401" s="44"/>
      <c r="F401" s="44"/>
      <c r="G401" s="151"/>
      <c r="H401" s="43"/>
      <c r="I401" s="43"/>
      <c r="J401" s="43"/>
      <c r="K401" s="43"/>
      <c r="L401" s="43"/>
      <c r="M401" s="43"/>
    </row>
    <row r="402" spans="2:13">
      <c r="B402" s="43"/>
      <c r="C402" s="43"/>
      <c r="D402" s="43"/>
      <c r="E402" s="44"/>
      <c r="F402" s="44"/>
      <c r="G402" s="151"/>
      <c r="H402" s="43"/>
      <c r="I402" s="43"/>
      <c r="J402" s="43"/>
      <c r="K402" s="43"/>
      <c r="L402" s="43"/>
      <c r="M402" s="43"/>
    </row>
    <row r="403" spans="2:13">
      <c r="B403" s="43"/>
      <c r="C403" s="43"/>
      <c r="D403" s="43"/>
      <c r="E403" s="44"/>
      <c r="F403" s="44"/>
      <c r="G403" s="151"/>
      <c r="H403" s="43"/>
      <c r="I403" s="43"/>
      <c r="J403" s="43"/>
      <c r="K403" s="43"/>
      <c r="L403" s="43"/>
      <c r="M403" s="43"/>
    </row>
    <row r="404" spans="2:13">
      <c r="B404" s="43"/>
      <c r="C404" s="43"/>
      <c r="D404" s="43"/>
      <c r="E404" s="44"/>
      <c r="F404" s="44"/>
      <c r="G404" s="151"/>
      <c r="H404" s="43"/>
      <c r="I404" s="43"/>
      <c r="J404" s="43"/>
      <c r="K404" s="43"/>
      <c r="L404" s="43"/>
      <c r="M404" s="43"/>
    </row>
    <row r="405" spans="2:13">
      <c r="B405" s="43"/>
      <c r="C405" s="43"/>
      <c r="D405" s="43"/>
      <c r="E405" s="44"/>
      <c r="F405" s="44"/>
      <c r="G405" s="151"/>
      <c r="H405" s="43"/>
      <c r="I405" s="43"/>
      <c r="J405" s="43"/>
      <c r="K405" s="43"/>
      <c r="L405" s="43"/>
      <c r="M405" s="43"/>
    </row>
    <row r="406" spans="2:13">
      <c r="B406" s="43"/>
      <c r="C406" s="43"/>
      <c r="D406" s="43"/>
      <c r="E406" s="44"/>
      <c r="F406" s="44"/>
      <c r="G406" s="151"/>
      <c r="H406" s="43"/>
      <c r="I406" s="43"/>
      <c r="J406" s="43"/>
      <c r="K406" s="43"/>
      <c r="L406" s="43"/>
      <c r="M406" s="43"/>
    </row>
    <row r="407" spans="2:13">
      <c r="B407" s="43"/>
      <c r="C407" s="43"/>
      <c r="D407" s="43"/>
      <c r="E407" s="44"/>
      <c r="F407" s="44"/>
      <c r="G407" s="151"/>
      <c r="H407" s="43"/>
      <c r="I407" s="43"/>
      <c r="J407" s="43"/>
      <c r="K407" s="43"/>
      <c r="L407" s="43"/>
      <c r="M407" s="43"/>
    </row>
    <row r="408" spans="2:13">
      <c r="B408" s="43"/>
      <c r="C408" s="43"/>
      <c r="D408" s="43"/>
      <c r="E408" s="44"/>
      <c r="F408" s="44"/>
      <c r="G408" s="151"/>
      <c r="H408" s="43"/>
      <c r="I408" s="43"/>
      <c r="J408" s="43"/>
      <c r="K408" s="43"/>
      <c r="L408" s="43"/>
      <c r="M408" s="43"/>
    </row>
    <row r="409" spans="2:13">
      <c r="B409" s="43"/>
      <c r="C409" s="43"/>
      <c r="D409" s="43"/>
      <c r="E409" s="44"/>
      <c r="F409" s="44"/>
      <c r="G409" s="151"/>
      <c r="H409" s="43"/>
      <c r="I409" s="43"/>
      <c r="J409" s="43"/>
      <c r="K409" s="43"/>
      <c r="L409" s="43"/>
      <c r="M409" s="43"/>
    </row>
    <row r="410" spans="2:13">
      <c r="B410" s="43"/>
      <c r="C410" s="43"/>
      <c r="D410" s="43"/>
      <c r="E410" s="44"/>
      <c r="F410" s="44"/>
      <c r="G410" s="151"/>
      <c r="H410" s="43"/>
      <c r="I410" s="43"/>
      <c r="J410" s="43"/>
      <c r="K410" s="43"/>
      <c r="L410" s="43"/>
      <c r="M410" s="43"/>
    </row>
    <row r="411" spans="2:13">
      <c r="B411" s="43"/>
      <c r="C411" s="43"/>
      <c r="D411" s="43"/>
      <c r="E411" s="44"/>
      <c r="F411" s="44"/>
      <c r="G411" s="151"/>
      <c r="H411" s="43"/>
      <c r="I411" s="43"/>
      <c r="J411" s="43"/>
      <c r="K411" s="43"/>
      <c r="L411" s="43"/>
      <c r="M411" s="43"/>
    </row>
    <row r="412" spans="2:13">
      <c r="B412" s="43"/>
      <c r="C412" s="43"/>
      <c r="D412" s="43"/>
      <c r="E412" s="44"/>
      <c r="F412" s="44"/>
      <c r="G412" s="151"/>
      <c r="H412" s="43"/>
      <c r="I412" s="43"/>
      <c r="J412" s="43"/>
      <c r="K412" s="43"/>
      <c r="L412" s="43"/>
      <c r="M412" s="43"/>
    </row>
    <row r="413" spans="2:13">
      <c r="B413" s="43"/>
      <c r="C413" s="43"/>
      <c r="D413" s="43"/>
      <c r="E413" s="44"/>
      <c r="F413" s="44"/>
      <c r="G413" s="151"/>
      <c r="H413" s="43"/>
      <c r="I413" s="43"/>
      <c r="J413" s="43"/>
      <c r="K413" s="43"/>
      <c r="L413" s="43"/>
      <c r="M413" s="43"/>
    </row>
    <row r="414" spans="2:13">
      <c r="B414" s="43"/>
      <c r="C414" s="43"/>
      <c r="D414" s="43"/>
      <c r="E414" s="44"/>
      <c r="F414" s="44"/>
      <c r="G414" s="151"/>
      <c r="H414" s="43"/>
      <c r="I414" s="43"/>
      <c r="J414" s="43"/>
      <c r="K414" s="43"/>
      <c r="L414" s="43"/>
      <c r="M414" s="43"/>
    </row>
    <row r="415" spans="2:13">
      <c r="B415" s="43"/>
      <c r="C415" s="43"/>
      <c r="D415" s="43"/>
      <c r="E415" s="44"/>
      <c r="F415" s="44"/>
      <c r="G415" s="151"/>
      <c r="H415" s="43"/>
      <c r="I415" s="43"/>
      <c r="J415" s="43"/>
      <c r="K415" s="43"/>
      <c r="L415" s="43"/>
      <c r="M415" s="43"/>
    </row>
    <row r="416" spans="2:13">
      <c r="B416" s="43"/>
      <c r="C416" s="43"/>
      <c r="D416" s="43"/>
      <c r="E416" s="44"/>
      <c r="F416" s="44"/>
      <c r="G416" s="151"/>
      <c r="H416" s="43"/>
      <c r="I416" s="43"/>
      <c r="J416" s="43"/>
      <c r="K416" s="43"/>
      <c r="L416" s="43"/>
      <c r="M416" s="43"/>
    </row>
    <row r="417" spans="2:13">
      <c r="B417" s="43"/>
      <c r="C417" s="43"/>
      <c r="D417" s="43"/>
      <c r="E417" s="44"/>
      <c r="F417" s="44"/>
      <c r="G417" s="151"/>
      <c r="H417" s="43"/>
      <c r="I417" s="43"/>
      <c r="J417" s="43"/>
      <c r="K417" s="43"/>
      <c r="L417" s="43"/>
      <c r="M417" s="43"/>
    </row>
    <row r="418" spans="2:13">
      <c r="B418" s="43"/>
      <c r="C418" s="43"/>
      <c r="D418" s="43"/>
      <c r="E418" s="44"/>
      <c r="F418" s="44"/>
      <c r="G418" s="151"/>
      <c r="H418" s="43"/>
      <c r="I418" s="43"/>
      <c r="J418" s="43"/>
      <c r="K418" s="43"/>
      <c r="L418" s="43"/>
      <c r="M418" s="43"/>
    </row>
    <row r="419" spans="2:13">
      <c r="B419" s="43"/>
      <c r="C419" s="43"/>
      <c r="D419" s="43"/>
      <c r="E419" s="44"/>
      <c r="F419" s="44"/>
      <c r="G419" s="151"/>
      <c r="H419" s="43"/>
      <c r="I419" s="43"/>
      <c r="J419" s="43"/>
      <c r="K419" s="43"/>
      <c r="L419" s="43"/>
      <c r="M419" s="43"/>
    </row>
    <row r="420" spans="2:13">
      <c r="B420" s="43"/>
      <c r="C420" s="43"/>
      <c r="D420" s="43"/>
      <c r="E420" s="44"/>
      <c r="F420" s="44"/>
      <c r="G420" s="151"/>
      <c r="H420" s="43"/>
      <c r="I420" s="43"/>
      <c r="J420" s="43"/>
      <c r="K420" s="43"/>
      <c r="L420" s="43"/>
      <c r="M420" s="43"/>
    </row>
    <row r="421" spans="2:13">
      <c r="B421" s="43"/>
      <c r="C421" s="43"/>
      <c r="D421" s="43"/>
      <c r="E421" s="44"/>
      <c r="F421" s="44"/>
      <c r="G421" s="151"/>
      <c r="H421" s="43"/>
      <c r="I421" s="43"/>
      <c r="J421" s="43"/>
      <c r="K421" s="43"/>
      <c r="L421" s="43"/>
      <c r="M421" s="43"/>
    </row>
    <row r="422" spans="2:13">
      <c r="B422" s="43"/>
      <c r="C422" s="43"/>
      <c r="D422" s="43"/>
      <c r="E422" s="44"/>
      <c r="F422" s="44"/>
      <c r="G422" s="151"/>
      <c r="H422" s="43"/>
      <c r="I422" s="43"/>
      <c r="J422" s="43"/>
      <c r="K422" s="43"/>
      <c r="L422" s="43"/>
      <c r="M422" s="43"/>
    </row>
    <row r="423" spans="2:13">
      <c r="B423" s="43"/>
      <c r="C423" s="43"/>
      <c r="D423" s="43"/>
      <c r="E423" s="44"/>
      <c r="F423" s="44"/>
      <c r="G423" s="151"/>
      <c r="H423" s="43"/>
      <c r="I423" s="43"/>
      <c r="J423" s="43"/>
      <c r="K423" s="43"/>
      <c r="L423" s="43"/>
      <c r="M423" s="43"/>
    </row>
    <row r="424" spans="2:13">
      <c r="B424" s="43"/>
      <c r="C424" s="43"/>
      <c r="D424" s="43"/>
      <c r="E424" s="44"/>
      <c r="F424" s="44"/>
      <c r="G424" s="151"/>
      <c r="H424" s="43"/>
      <c r="I424" s="43"/>
      <c r="J424" s="43"/>
      <c r="K424" s="43"/>
      <c r="L424" s="43"/>
      <c r="M424" s="43"/>
    </row>
    <row r="425" spans="2:13">
      <c r="B425" s="43"/>
      <c r="C425" s="43"/>
      <c r="D425" s="43"/>
      <c r="E425" s="44"/>
      <c r="F425" s="44"/>
      <c r="G425" s="151"/>
      <c r="H425" s="43"/>
      <c r="I425" s="43"/>
      <c r="J425" s="43"/>
      <c r="K425" s="43"/>
      <c r="L425" s="43"/>
      <c r="M425" s="43"/>
    </row>
    <row r="426" spans="2:13">
      <c r="B426" s="43"/>
      <c r="C426" s="43"/>
      <c r="D426" s="43"/>
      <c r="E426" s="44"/>
      <c r="F426" s="44"/>
      <c r="G426" s="151"/>
      <c r="H426" s="43"/>
      <c r="I426" s="43"/>
      <c r="J426" s="43"/>
      <c r="K426" s="43"/>
      <c r="L426" s="43"/>
      <c r="M426" s="43"/>
    </row>
    <row r="427" spans="2:13">
      <c r="B427" s="43"/>
      <c r="C427" s="43"/>
      <c r="D427" s="43"/>
      <c r="E427" s="44"/>
      <c r="F427" s="44"/>
      <c r="G427" s="151"/>
      <c r="H427" s="43"/>
      <c r="I427" s="43"/>
      <c r="J427" s="43"/>
      <c r="K427" s="43"/>
      <c r="L427" s="43"/>
      <c r="M427" s="43"/>
    </row>
    <row r="428" spans="2:13">
      <c r="B428" s="43"/>
      <c r="C428" s="43"/>
      <c r="D428" s="43"/>
      <c r="E428" s="44"/>
      <c r="F428" s="44"/>
      <c r="G428" s="151"/>
      <c r="H428" s="43"/>
      <c r="I428" s="43"/>
      <c r="J428" s="43"/>
      <c r="K428" s="43"/>
      <c r="L428" s="43"/>
      <c r="M428" s="43"/>
    </row>
    <row r="429" spans="2:13">
      <c r="B429" s="43"/>
      <c r="C429" s="43"/>
      <c r="D429" s="43"/>
      <c r="E429" s="44"/>
      <c r="F429" s="44"/>
      <c r="G429" s="151"/>
      <c r="H429" s="43"/>
      <c r="I429" s="43"/>
      <c r="J429" s="43"/>
      <c r="K429" s="43"/>
      <c r="L429" s="43"/>
      <c r="M429" s="43"/>
    </row>
    <row r="430" spans="2:13">
      <c r="B430" s="43"/>
      <c r="C430" s="43"/>
      <c r="D430" s="43"/>
      <c r="E430" s="44"/>
      <c r="F430" s="44"/>
      <c r="G430" s="151"/>
      <c r="H430" s="43"/>
      <c r="I430" s="43"/>
      <c r="J430" s="43"/>
      <c r="K430" s="43"/>
      <c r="L430" s="43"/>
      <c r="M430" s="43"/>
    </row>
    <row r="431" spans="2:13">
      <c r="B431" s="43"/>
      <c r="C431" s="43"/>
      <c r="D431" s="43"/>
      <c r="E431" s="44"/>
      <c r="F431" s="44"/>
      <c r="G431" s="151"/>
      <c r="H431" s="43"/>
      <c r="I431" s="43"/>
      <c r="J431" s="43"/>
      <c r="K431" s="43"/>
      <c r="L431" s="43"/>
      <c r="M431" s="43"/>
    </row>
    <row r="432" spans="2:13">
      <c r="B432" s="43"/>
      <c r="C432" s="43"/>
      <c r="D432" s="43"/>
      <c r="E432" s="44"/>
      <c r="F432" s="44"/>
      <c r="G432" s="151"/>
      <c r="H432" s="43"/>
      <c r="I432" s="43"/>
      <c r="J432" s="43"/>
      <c r="K432" s="43"/>
      <c r="L432" s="43"/>
      <c r="M432" s="43"/>
    </row>
    <row r="433" spans="2:13">
      <c r="B433" s="43"/>
      <c r="C433" s="43"/>
      <c r="D433" s="43"/>
      <c r="E433" s="44"/>
      <c r="F433" s="44"/>
      <c r="G433" s="151"/>
      <c r="H433" s="43"/>
      <c r="I433" s="43"/>
      <c r="J433" s="43"/>
      <c r="K433" s="43"/>
      <c r="L433" s="43"/>
      <c r="M433" s="43"/>
    </row>
    <row r="434" spans="2:13">
      <c r="B434" s="43"/>
      <c r="C434" s="43"/>
      <c r="D434" s="43"/>
      <c r="E434" s="44"/>
      <c r="F434" s="44"/>
      <c r="G434" s="151"/>
      <c r="H434" s="43"/>
      <c r="I434" s="43"/>
      <c r="J434" s="43"/>
      <c r="K434" s="43"/>
      <c r="L434" s="43"/>
      <c r="M434" s="43"/>
    </row>
    <row r="435" spans="2:13">
      <c r="B435" s="43"/>
      <c r="C435" s="43"/>
      <c r="D435" s="43"/>
      <c r="E435" s="44"/>
      <c r="F435" s="44"/>
      <c r="G435" s="151"/>
      <c r="H435" s="43"/>
      <c r="I435" s="43"/>
      <c r="J435" s="43"/>
      <c r="K435" s="43"/>
      <c r="L435" s="43"/>
      <c r="M435" s="43"/>
    </row>
    <row r="436" spans="2:13">
      <c r="B436" s="43"/>
      <c r="C436" s="43"/>
      <c r="D436" s="43"/>
      <c r="E436" s="44"/>
      <c r="F436" s="44"/>
      <c r="G436" s="151"/>
      <c r="H436" s="43"/>
      <c r="I436" s="43"/>
      <c r="J436" s="43"/>
      <c r="K436" s="43"/>
      <c r="L436" s="43"/>
      <c r="M436" s="43"/>
    </row>
    <row r="437" spans="2:13">
      <c r="B437" s="43"/>
      <c r="C437" s="43"/>
      <c r="D437" s="43"/>
      <c r="E437" s="44"/>
      <c r="F437" s="44"/>
      <c r="G437" s="151"/>
      <c r="H437" s="43"/>
      <c r="I437" s="43"/>
      <c r="J437" s="43"/>
      <c r="K437" s="43"/>
      <c r="L437" s="43"/>
      <c r="M437" s="43"/>
    </row>
    <row r="438" spans="2:13">
      <c r="B438" s="43"/>
      <c r="C438" s="43"/>
      <c r="D438" s="43"/>
      <c r="E438" s="44"/>
      <c r="F438" s="44"/>
      <c r="G438" s="151"/>
      <c r="H438" s="43"/>
      <c r="I438" s="43"/>
      <c r="J438" s="43"/>
      <c r="K438" s="43"/>
      <c r="L438" s="43"/>
      <c r="M438" s="43"/>
    </row>
    <row r="439" spans="2:13">
      <c r="B439" s="43"/>
      <c r="C439" s="43"/>
      <c r="D439" s="43"/>
      <c r="E439" s="44"/>
      <c r="F439" s="44"/>
      <c r="G439" s="151"/>
      <c r="H439" s="43"/>
      <c r="I439" s="43"/>
      <c r="J439" s="43"/>
      <c r="K439" s="43"/>
      <c r="L439" s="43"/>
      <c r="M439" s="43"/>
    </row>
    <row r="440" spans="2:13">
      <c r="B440" s="43"/>
      <c r="C440" s="43"/>
      <c r="D440" s="43"/>
      <c r="E440" s="44"/>
      <c r="F440" s="44"/>
      <c r="G440" s="151"/>
      <c r="H440" s="43"/>
      <c r="I440" s="43"/>
      <c r="J440" s="43"/>
      <c r="K440" s="43"/>
      <c r="L440" s="43"/>
      <c r="M440" s="43"/>
    </row>
    <row r="441" spans="2:13">
      <c r="B441" s="43"/>
      <c r="C441" s="43"/>
      <c r="D441" s="43"/>
      <c r="E441" s="44"/>
      <c r="F441" s="44"/>
      <c r="G441" s="151"/>
      <c r="H441" s="43"/>
      <c r="I441" s="43"/>
      <c r="J441" s="43"/>
      <c r="K441" s="43"/>
      <c r="L441" s="43"/>
      <c r="M441" s="43"/>
    </row>
    <row r="442" spans="2:13">
      <c r="B442" s="43"/>
      <c r="C442" s="43"/>
      <c r="D442" s="43"/>
      <c r="E442" s="44"/>
      <c r="F442" s="44"/>
      <c r="G442" s="151"/>
      <c r="H442" s="43"/>
      <c r="I442" s="43"/>
      <c r="J442" s="43"/>
      <c r="K442" s="43"/>
      <c r="L442" s="43"/>
      <c r="M442" s="43"/>
    </row>
    <row r="443" spans="2:13">
      <c r="B443" s="43"/>
      <c r="C443" s="43"/>
      <c r="D443" s="43"/>
      <c r="E443" s="44"/>
      <c r="F443" s="44"/>
      <c r="G443" s="151"/>
      <c r="H443" s="43"/>
      <c r="I443" s="43"/>
      <c r="J443" s="43"/>
      <c r="K443" s="43"/>
      <c r="L443" s="43"/>
      <c r="M443" s="43"/>
    </row>
    <row r="444" spans="2:13">
      <c r="B444" s="43"/>
      <c r="C444" s="43"/>
      <c r="D444" s="43"/>
      <c r="E444" s="44"/>
      <c r="F444" s="44"/>
      <c r="G444" s="151"/>
      <c r="H444" s="43"/>
      <c r="I444" s="43"/>
      <c r="J444" s="43"/>
      <c r="K444" s="43"/>
      <c r="L444" s="43"/>
      <c r="M444" s="43"/>
    </row>
    <row r="445" spans="2:13">
      <c r="B445" s="43"/>
      <c r="C445" s="43"/>
      <c r="D445" s="43"/>
      <c r="E445" s="44"/>
      <c r="F445" s="44"/>
      <c r="G445" s="151"/>
      <c r="H445" s="43"/>
      <c r="I445" s="43"/>
      <c r="J445" s="43"/>
      <c r="K445" s="43"/>
      <c r="L445" s="43"/>
      <c r="M445" s="43"/>
    </row>
    <row r="446" spans="2:13">
      <c r="B446" s="43"/>
      <c r="C446" s="43"/>
      <c r="D446" s="43"/>
      <c r="E446" s="44"/>
      <c r="F446" s="44"/>
      <c r="G446" s="151"/>
      <c r="H446" s="43"/>
      <c r="I446" s="43"/>
      <c r="J446" s="43"/>
      <c r="K446" s="43"/>
      <c r="L446" s="43"/>
      <c r="M446" s="43"/>
    </row>
    <row r="447" spans="2:13">
      <c r="B447" s="43"/>
      <c r="C447" s="43"/>
      <c r="D447" s="43"/>
      <c r="E447" s="44"/>
      <c r="F447" s="44"/>
      <c r="G447" s="151"/>
      <c r="H447" s="43"/>
      <c r="I447" s="43"/>
      <c r="J447" s="43"/>
      <c r="K447" s="43"/>
      <c r="L447" s="43"/>
      <c r="M447" s="43"/>
    </row>
    <row r="448" spans="2:13">
      <c r="B448" s="43"/>
      <c r="C448" s="43"/>
      <c r="D448" s="43"/>
      <c r="E448" s="44"/>
      <c r="F448" s="44"/>
      <c r="G448" s="151"/>
      <c r="H448" s="43"/>
      <c r="I448" s="43"/>
      <c r="J448" s="43"/>
      <c r="K448" s="43"/>
      <c r="L448" s="43"/>
      <c r="M448" s="43"/>
    </row>
    <row r="449" spans="2:13">
      <c r="B449" s="43"/>
      <c r="C449" s="43"/>
      <c r="D449" s="43"/>
      <c r="E449" s="44"/>
      <c r="F449" s="44"/>
      <c r="G449" s="151"/>
      <c r="H449" s="43"/>
      <c r="I449" s="43"/>
      <c r="J449" s="43"/>
      <c r="K449" s="43"/>
      <c r="L449" s="43"/>
      <c r="M449" s="43"/>
    </row>
    <row r="450" spans="2:13">
      <c r="B450" s="43"/>
      <c r="C450" s="43"/>
      <c r="D450" s="43"/>
      <c r="E450" s="44"/>
      <c r="F450" s="44"/>
      <c r="G450" s="151"/>
      <c r="H450" s="43"/>
      <c r="I450" s="43"/>
      <c r="J450" s="43"/>
      <c r="K450" s="43"/>
      <c r="L450" s="43"/>
      <c r="M450" s="43"/>
    </row>
    <row r="451" spans="2:13">
      <c r="B451" s="43"/>
      <c r="C451" s="43"/>
      <c r="D451" s="43"/>
      <c r="E451" s="44"/>
      <c r="F451" s="44"/>
      <c r="G451" s="151"/>
      <c r="H451" s="43"/>
      <c r="I451" s="43"/>
      <c r="J451" s="43"/>
      <c r="K451" s="43"/>
      <c r="L451" s="43"/>
      <c r="M451" s="43"/>
    </row>
    <row r="452" spans="2:13">
      <c r="B452" s="43"/>
      <c r="C452" s="43"/>
      <c r="D452" s="43"/>
      <c r="E452" s="44"/>
      <c r="F452" s="44"/>
      <c r="G452" s="151"/>
      <c r="H452" s="43"/>
      <c r="I452" s="43"/>
      <c r="J452" s="43"/>
      <c r="K452" s="43"/>
      <c r="L452" s="43"/>
      <c r="M452" s="43"/>
    </row>
    <row r="453" spans="2:13">
      <c r="B453" s="43"/>
      <c r="C453" s="43"/>
      <c r="D453" s="43"/>
      <c r="E453" s="44"/>
      <c r="F453" s="44"/>
      <c r="G453" s="151"/>
      <c r="H453" s="43"/>
      <c r="I453" s="43"/>
      <c r="J453" s="43"/>
      <c r="K453" s="43"/>
      <c r="L453" s="43"/>
      <c r="M453" s="43"/>
    </row>
    <row r="454" spans="2:13">
      <c r="B454" s="43"/>
      <c r="C454" s="43"/>
      <c r="D454" s="43"/>
      <c r="E454" s="44"/>
      <c r="F454" s="44"/>
      <c r="G454" s="151"/>
      <c r="H454" s="43"/>
      <c r="I454" s="43"/>
      <c r="J454" s="43"/>
      <c r="K454" s="43"/>
      <c r="L454" s="43"/>
      <c r="M454" s="43"/>
    </row>
    <row r="455" spans="2:13">
      <c r="B455" s="43"/>
      <c r="C455" s="43"/>
      <c r="D455" s="43"/>
      <c r="E455" s="44"/>
      <c r="F455" s="44"/>
      <c r="G455" s="151"/>
      <c r="H455" s="43"/>
      <c r="I455" s="43"/>
      <c r="J455" s="43"/>
      <c r="K455" s="43"/>
      <c r="L455" s="43"/>
      <c r="M455" s="43"/>
    </row>
    <row r="456" spans="2:13">
      <c r="B456" s="43"/>
      <c r="C456" s="43"/>
      <c r="D456" s="43"/>
      <c r="E456" s="44"/>
      <c r="F456" s="44"/>
      <c r="G456" s="151"/>
      <c r="H456" s="43"/>
      <c r="I456" s="43"/>
      <c r="J456" s="43"/>
      <c r="K456" s="43"/>
      <c r="L456" s="43"/>
      <c r="M456" s="43"/>
    </row>
    <row r="457" spans="2:13">
      <c r="B457" s="43"/>
      <c r="C457" s="43"/>
      <c r="D457" s="43"/>
      <c r="E457" s="44"/>
      <c r="F457" s="44"/>
      <c r="G457" s="151"/>
      <c r="H457" s="43"/>
      <c r="I457" s="43"/>
      <c r="J457" s="43"/>
      <c r="K457" s="43"/>
      <c r="L457" s="43"/>
      <c r="M457" s="43"/>
    </row>
    <row r="458" spans="2:13">
      <c r="B458" s="43"/>
      <c r="C458" s="43"/>
      <c r="D458" s="43"/>
      <c r="E458" s="44"/>
      <c r="F458" s="44"/>
      <c r="G458" s="151"/>
      <c r="H458" s="43"/>
      <c r="I458" s="43"/>
      <c r="J458" s="43"/>
      <c r="K458" s="43"/>
      <c r="L458" s="43"/>
      <c r="M458" s="43"/>
    </row>
    <row r="459" spans="2:13">
      <c r="B459" s="43"/>
      <c r="C459" s="43"/>
      <c r="D459" s="43"/>
      <c r="E459" s="44"/>
      <c r="F459" s="44"/>
      <c r="G459" s="151"/>
      <c r="H459" s="43"/>
      <c r="I459" s="43"/>
      <c r="J459" s="43"/>
      <c r="K459" s="43"/>
      <c r="L459" s="43"/>
      <c r="M459" s="43"/>
    </row>
    <row r="460" spans="2:13">
      <c r="B460" s="43"/>
      <c r="C460" s="43"/>
      <c r="D460" s="43"/>
      <c r="E460" s="44"/>
      <c r="F460" s="44"/>
      <c r="G460" s="151"/>
      <c r="H460" s="43"/>
      <c r="I460" s="43"/>
      <c r="J460" s="43"/>
      <c r="K460" s="43"/>
      <c r="L460" s="43"/>
      <c r="M460" s="43"/>
    </row>
    <row r="461" spans="2:13">
      <c r="B461" s="43"/>
      <c r="C461" s="43"/>
      <c r="D461" s="43"/>
      <c r="E461" s="44"/>
      <c r="F461" s="44"/>
      <c r="G461" s="151"/>
      <c r="H461" s="43"/>
      <c r="I461" s="43"/>
      <c r="J461" s="43"/>
      <c r="K461" s="43"/>
      <c r="L461" s="43"/>
      <c r="M461" s="43"/>
    </row>
    <row r="462" spans="2:13">
      <c r="B462" s="43"/>
      <c r="C462" s="43"/>
      <c r="D462" s="43"/>
      <c r="E462" s="44"/>
      <c r="F462" s="44"/>
      <c r="G462" s="151"/>
      <c r="H462" s="43"/>
      <c r="I462" s="43"/>
      <c r="J462" s="43"/>
      <c r="K462" s="43"/>
      <c r="L462" s="43"/>
      <c r="M462" s="43"/>
    </row>
    <row r="463" spans="2:13">
      <c r="B463" s="43"/>
      <c r="C463" s="43"/>
      <c r="D463" s="43"/>
      <c r="E463" s="44"/>
      <c r="F463" s="44"/>
      <c r="G463" s="151"/>
      <c r="H463" s="43"/>
      <c r="I463" s="43"/>
      <c r="J463" s="43"/>
      <c r="K463" s="43"/>
      <c r="L463" s="43"/>
      <c r="M463" s="43"/>
    </row>
    <row r="464" spans="2:13">
      <c r="B464" s="43"/>
      <c r="C464" s="43"/>
      <c r="D464" s="43"/>
      <c r="E464" s="44"/>
      <c r="F464" s="44"/>
      <c r="G464" s="151"/>
      <c r="H464" s="43"/>
      <c r="I464" s="43"/>
      <c r="J464" s="43"/>
      <c r="K464" s="43"/>
      <c r="L464" s="43"/>
      <c r="M464" s="43"/>
    </row>
    <row r="465" spans="2:13">
      <c r="B465" s="43"/>
      <c r="C465" s="43"/>
      <c r="D465" s="43"/>
      <c r="E465" s="44"/>
      <c r="F465" s="44"/>
      <c r="G465" s="151"/>
      <c r="H465" s="43"/>
      <c r="I465" s="43"/>
      <c r="J465" s="43"/>
      <c r="K465" s="43"/>
      <c r="L465" s="43"/>
      <c r="M465" s="43"/>
    </row>
    <row r="466" spans="2:13">
      <c r="B466" s="43"/>
      <c r="C466" s="43"/>
      <c r="D466" s="43"/>
      <c r="E466" s="44"/>
      <c r="F466" s="44"/>
      <c r="G466" s="151"/>
      <c r="H466" s="43"/>
      <c r="I466" s="43"/>
      <c r="J466" s="43"/>
      <c r="K466" s="43"/>
      <c r="L466" s="43"/>
      <c r="M466" s="43"/>
    </row>
    <row r="467" spans="2:13">
      <c r="B467" s="43"/>
      <c r="C467" s="43"/>
      <c r="D467" s="43"/>
      <c r="E467" s="44"/>
      <c r="F467" s="44"/>
      <c r="G467" s="151"/>
      <c r="H467" s="43"/>
      <c r="I467" s="43"/>
      <c r="J467" s="43"/>
      <c r="K467" s="43"/>
      <c r="L467" s="43"/>
      <c r="M467" s="43"/>
    </row>
    <row r="468" spans="2:13">
      <c r="B468" s="43"/>
      <c r="C468" s="43"/>
      <c r="D468" s="43"/>
      <c r="E468" s="44"/>
      <c r="F468" s="44"/>
      <c r="G468" s="151"/>
      <c r="H468" s="43"/>
      <c r="I468" s="43"/>
      <c r="J468" s="43"/>
      <c r="K468" s="43"/>
      <c r="L468" s="43"/>
      <c r="M468" s="43"/>
    </row>
    <row r="469" spans="2:13">
      <c r="B469" s="43"/>
      <c r="C469" s="43"/>
      <c r="D469" s="43"/>
      <c r="E469" s="44"/>
      <c r="F469" s="44"/>
      <c r="G469" s="151"/>
      <c r="H469" s="43"/>
      <c r="I469" s="43"/>
      <c r="J469" s="43"/>
      <c r="K469" s="43"/>
      <c r="L469" s="43"/>
      <c r="M469" s="43"/>
    </row>
    <row r="470" spans="2:13">
      <c r="B470" s="43"/>
      <c r="C470" s="43"/>
      <c r="D470" s="43"/>
      <c r="E470" s="44"/>
      <c r="F470" s="44"/>
      <c r="G470" s="151"/>
      <c r="H470" s="43"/>
      <c r="I470" s="43"/>
      <c r="J470" s="43"/>
      <c r="K470" s="43"/>
      <c r="L470" s="43"/>
      <c r="M470" s="43"/>
    </row>
    <row r="471" spans="2:13">
      <c r="B471" s="43"/>
      <c r="C471" s="43"/>
      <c r="D471" s="43"/>
      <c r="E471" s="44"/>
      <c r="F471" s="44"/>
      <c r="G471" s="151"/>
      <c r="H471" s="43"/>
      <c r="I471" s="43"/>
      <c r="J471" s="43"/>
      <c r="K471" s="43"/>
      <c r="L471" s="43"/>
      <c r="M471" s="43"/>
    </row>
    <row r="472" spans="2:13">
      <c r="B472" s="43"/>
      <c r="C472" s="43"/>
      <c r="D472" s="43"/>
      <c r="E472" s="44"/>
      <c r="F472" s="44"/>
      <c r="G472" s="151"/>
      <c r="H472" s="43"/>
      <c r="I472" s="43"/>
      <c r="J472" s="43"/>
      <c r="K472" s="43"/>
      <c r="L472" s="43"/>
      <c r="M472" s="43"/>
    </row>
    <row r="473" spans="2:13">
      <c r="B473" s="43"/>
      <c r="C473" s="43"/>
      <c r="D473" s="43"/>
      <c r="E473" s="44"/>
      <c r="F473" s="44"/>
      <c r="G473" s="151"/>
      <c r="H473" s="43"/>
      <c r="I473" s="43"/>
      <c r="J473" s="43"/>
      <c r="K473" s="43"/>
      <c r="L473" s="43"/>
      <c r="M473" s="43"/>
    </row>
    <row r="474" spans="2:13">
      <c r="B474" s="43"/>
      <c r="C474" s="43"/>
      <c r="D474" s="43"/>
      <c r="E474" s="44"/>
      <c r="F474" s="44"/>
      <c r="G474" s="151"/>
      <c r="H474" s="43"/>
      <c r="I474" s="43"/>
      <c r="J474" s="43"/>
      <c r="K474" s="43"/>
      <c r="L474" s="43"/>
      <c r="M474" s="43"/>
    </row>
    <row r="475" spans="2:13">
      <c r="B475" s="43"/>
      <c r="C475" s="43"/>
      <c r="D475" s="43"/>
      <c r="E475" s="44"/>
      <c r="F475" s="44"/>
      <c r="G475" s="151"/>
      <c r="H475" s="43"/>
      <c r="I475" s="43"/>
      <c r="J475" s="43"/>
      <c r="K475" s="43"/>
      <c r="L475" s="43"/>
      <c r="M475" s="43"/>
    </row>
    <row r="476" spans="2:13">
      <c r="B476" s="43"/>
      <c r="C476" s="43"/>
      <c r="D476" s="43"/>
      <c r="E476" s="44"/>
      <c r="F476" s="44"/>
      <c r="G476" s="151"/>
      <c r="H476" s="43"/>
      <c r="I476" s="43"/>
      <c r="J476" s="43"/>
      <c r="K476" s="43"/>
      <c r="L476" s="43"/>
      <c r="M476" s="43"/>
    </row>
    <row r="477" spans="2:13">
      <c r="B477" s="43"/>
      <c r="C477" s="43"/>
      <c r="D477" s="43"/>
      <c r="E477" s="44"/>
      <c r="F477" s="44"/>
      <c r="G477" s="151"/>
      <c r="H477" s="43"/>
      <c r="I477" s="43"/>
      <c r="J477" s="43"/>
      <c r="K477" s="43"/>
      <c r="L477" s="43"/>
      <c r="M477" s="43"/>
    </row>
    <row r="478" spans="2:13">
      <c r="B478" s="43"/>
      <c r="C478" s="43"/>
      <c r="D478" s="43"/>
      <c r="E478" s="44"/>
      <c r="F478" s="44"/>
      <c r="G478" s="151"/>
      <c r="H478" s="43"/>
      <c r="I478" s="43"/>
      <c r="J478" s="43"/>
      <c r="K478" s="43"/>
      <c r="L478" s="43"/>
      <c r="M478" s="43"/>
    </row>
    <row r="479" spans="2:13">
      <c r="B479" s="43"/>
      <c r="C479" s="43"/>
      <c r="D479" s="43"/>
      <c r="E479" s="44"/>
      <c r="F479" s="44"/>
      <c r="G479" s="151"/>
      <c r="H479" s="43"/>
      <c r="I479" s="43"/>
      <c r="J479" s="43"/>
      <c r="K479" s="43"/>
      <c r="L479" s="43"/>
      <c r="M479" s="43"/>
    </row>
    <row r="480" spans="2:13">
      <c r="B480" s="43"/>
      <c r="C480" s="43"/>
      <c r="D480" s="43"/>
      <c r="E480" s="44"/>
      <c r="F480" s="44"/>
      <c r="G480" s="151"/>
      <c r="H480" s="43"/>
      <c r="I480" s="43"/>
      <c r="J480" s="43"/>
      <c r="K480" s="43"/>
      <c r="L480" s="43"/>
      <c r="M480" s="43"/>
    </row>
    <row r="481" spans="2:13">
      <c r="B481" s="43"/>
      <c r="C481" s="43"/>
      <c r="D481" s="43"/>
      <c r="E481" s="44"/>
      <c r="F481" s="44"/>
      <c r="G481" s="151"/>
      <c r="H481" s="43"/>
      <c r="I481" s="43"/>
      <c r="J481" s="43"/>
      <c r="K481" s="43"/>
      <c r="L481" s="43"/>
      <c r="M481" s="43"/>
    </row>
    <row r="482" spans="2:13">
      <c r="B482" s="43"/>
      <c r="C482" s="43"/>
      <c r="D482" s="43"/>
      <c r="E482" s="44"/>
      <c r="F482" s="44"/>
      <c r="G482" s="151"/>
      <c r="H482" s="43"/>
      <c r="I482" s="43"/>
      <c r="J482" s="43"/>
      <c r="K482" s="43"/>
      <c r="L482" s="43"/>
      <c r="M482" s="43"/>
    </row>
    <row r="483" spans="2:13">
      <c r="B483" s="43"/>
      <c r="C483" s="43"/>
      <c r="D483" s="43"/>
      <c r="E483" s="44"/>
      <c r="F483" s="44"/>
      <c r="G483" s="151"/>
      <c r="H483" s="43"/>
      <c r="I483" s="43"/>
      <c r="J483" s="43"/>
      <c r="K483" s="43"/>
      <c r="L483" s="43"/>
      <c r="M483" s="43"/>
    </row>
    <row r="484" spans="2:13">
      <c r="B484" s="43"/>
      <c r="C484" s="43"/>
      <c r="D484" s="43"/>
      <c r="E484" s="44"/>
      <c r="F484" s="44"/>
      <c r="G484" s="151"/>
      <c r="H484" s="43"/>
      <c r="I484" s="43"/>
      <c r="J484" s="43"/>
      <c r="K484" s="43"/>
      <c r="L484" s="43"/>
      <c r="M484" s="43"/>
    </row>
    <row r="485" spans="2:13">
      <c r="B485" s="43"/>
      <c r="C485" s="43"/>
      <c r="D485" s="43"/>
      <c r="E485" s="44"/>
      <c r="F485" s="44"/>
      <c r="G485" s="151"/>
      <c r="H485" s="43"/>
      <c r="I485" s="43"/>
      <c r="J485" s="43"/>
      <c r="K485" s="43"/>
      <c r="L485" s="43"/>
      <c r="M485" s="43"/>
    </row>
    <row r="486" spans="2:13">
      <c r="B486" s="43"/>
      <c r="C486" s="43"/>
      <c r="D486" s="43"/>
      <c r="E486" s="44"/>
      <c r="F486" s="44"/>
      <c r="G486" s="151"/>
      <c r="H486" s="43"/>
      <c r="I486" s="43"/>
      <c r="J486" s="43"/>
      <c r="K486" s="43"/>
      <c r="L486" s="43"/>
      <c r="M486" s="43"/>
    </row>
    <row r="487" spans="2:13">
      <c r="B487" s="43"/>
      <c r="C487" s="43"/>
      <c r="D487" s="43"/>
      <c r="E487" s="44"/>
      <c r="F487" s="44"/>
      <c r="G487" s="151"/>
      <c r="H487" s="43"/>
      <c r="I487" s="43"/>
      <c r="J487" s="43"/>
      <c r="K487" s="43"/>
      <c r="L487" s="43"/>
      <c r="M487" s="43"/>
    </row>
    <row r="488" spans="2:13">
      <c r="B488" s="43"/>
      <c r="C488" s="43"/>
      <c r="D488" s="43"/>
      <c r="E488" s="44"/>
      <c r="F488" s="44"/>
      <c r="G488" s="151"/>
      <c r="H488" s="43"/>
      <c r="I488" s="43"/>
      <c r="J488" s="43"/>
      <c r="K488" s="43"/>
      <c r="L488" s="43"/>
      <c r="M488" s="43"/>
    </row>
    <row r="489" spans="2:13">
      <c r="B489" s="43"/>
      <c r="C489" s="43"/>
      <c r="D489" s="43"/>
      <c r="E489" s="44"/>
      <c r="F489" s="44"/>
      <c r="G489" s="151"/>
      <c r="H489" s="43"/>
      <c r="I489" s="43"/>
      <c r="J489" s="43"/>
      <c r="K489" s="43"/>
      <c r="L489" s="43"/>
      <c r="M489" s="43"/>
    </row>
    <row r="490" spans="2:13">
      <c r="B490" s="43"/>
      <c r="C490" s="43"/>
      <c r="D490" s="43"/>
      <c r="E490" s="44"/>
      <c r="F490" s="44"/>
      <c r="G490" s="151"/>
      <c r="H490" s="43"/>
      <c r="I490" s="43"/>
      <c r="J490" s="43"/>
      <c r="K490" s="43"/>
      <c r="L490" s="43"/>
      <c r="M490" s="43"/>
    </row>
    <row r="491" spans="2:13">
      <c r="B491" s="43"/>
      <c r="C491" s="43"/>
      <c r="D491" s="43"/>
      <c r="E491" s="44"/>
      <c r="F491" s="44"/>
      <c r="G491" s="151"/>
      <c r="H491" s="43"/>
      <c r="I491" s="43"/>
      <c r="J491" s="43"/>
      <c r="K491" s="43"/>
      <c r="L491" s="43"/>
      <c r="M491" s="43"/>
    </row>
    <row r="492" spans="2:13">
      <c r="B492" s="43"/>
      <c r="C492" s="43"/>
      <c r="D492" s="43"/>
      <c r="E492" s="44"/>
      <c r="F492" s="44"/>
      <c r="G492" s="151"/>
      <c r="H492" s="43"/>
      <c r="I492" s="43"/>
      <c r="J492" s="43"/>
      <c r="K492" s="43"/>
      <c r="L492" s="43"/>
      <c r="M492" s="43"/>
    </row>
    <row r="493" spans="2:13">
      <c r="B493" s="43"/>
      <c r="C493" s="43"/>
      <c r="D493" s="43"/>
      <c r="E493" s="44"/>
      <c r="F493" s="44"/>
      <c r="G493" s="151"/>
      <c r="H493" s="43"/>
      <c r="I493" s="43"/>
      <c r="J493" s="43"/>
      <c r="K493" s="43"/>
      <c r="L493" s="43"/>
      <c r="M493" s="43"/>
    </row>
    <row r="494" spans="2:13">
      <c r="B494" s="43"/>
      <c r="C494" s="43"/>
      <c r="D494" s="43"/>
      <c r="E494" s="44"/>
      <c r="F494" s="44"/>
      <c r="G494" s="151"/>
      <c r="H494" s="43"/>
      <c r="I494" s="43"/>
      <c r="J494" s="43"/>
      <c r="K494" s="43"/>
      <c r="L494" s="43"/>
      <c r="M494" s="43"/>
    </row>
    <row r="495" spans="2:13">
      <c r="B495" s="43"/>
      <c r="C495" s="43"/>
      <c r="D495" s="43"/>
      <c r="E495" s="44"/>
      <c r="F495" s="44"/>
      <c r="G495" s="151"/>
      <c r="H495" s="43"/>
      <c r="I495" s="43"/>
      <c r="J495" s="43"/>
      <c r="K495" s="43"/>
      <c r="L495" s="43"/>
      <c r="M495" s="43"/>
    </row>
    <row r="496" spans="2:13">
      <c r="B496" s="43"/>
      <c r="C496" s="43"/>
      <c r="D496" s="43"/>
      <c r="E496" s="44"/>
      <c r="F496" s="44"/>
      <c r="G496" s="151"/>
      <c r="H496" s="43"/>
      <c r="I496" s="43"/>
      <c r="J496" s="43"/>
      <c r="K496" s="43"/>
      <c r="L496" s="43"/>
      <c r="M496" s="43"/>
    </row>
    <row r="497" spans="2:13">
      <c r="B497" s="43"/>
      <c r="C497" s="43"/>
      <c r="D497" s="43"/>
      <c r="E497" s="44"/>
      <c r="F497" s="44"/>
      <c r="G497" s="151"/>
      <c r="H497" s="43"/>
      <c r="I497" s="43"/>
      <c r="J497" s="43"/>
      <c r="K497" s="43"/>
      <c r="L497" s="43"/>
      <c r="M497" s="43"/>
    </row>
    <row r="498" spans="2:13">
      <c r="B498" s="43"/>
      <c r="C498" s="43"/>
      <c r="D498" s="43"/>
      <c r="E498" s="44"/>
      <c r="F498" s="44"/>
      <c r="G498" s="151"/>
      <c r="H498" s="43"/>
      <c r="I498" s="43"/>
      <c r="J498" s="43"/>
      <c r="K498" s="43"/>
      <c r="L498" s="43"/>
      <c r="M498" s="43"/>
    </row>
    <row r="499" spans="2:13">
      <c r="B499" s="43"/>
      <c r="C499" s="43"/>
      <c r="D499" s="43"/>
      <c r="E499" s="44"/>
      <c r="F499" s="44"/>
      <c r="G499" s="151"/>
      <c r="H499" s="43"/>
      <c r="I499" s="43"/>
      <c r="J499" s="43"/>
      <c r="K499" s="43"/>
      <c r="L499" s="43"/>
      <c r="M499" s="43"/>
    </row>
    <row r="500" spans="2:13">
      <c r="B500" s="43"/>
      <c r="C500" s="43"/>
      <c r="D500" s="43"/>
      <c r="E500" s="44"/>
      <c r="F500" s="44"/>
      <c r="G500" s="151"/>
      <c r="H500" s="43"/>
      <c r="I500" s="43"/>
      <c r="J500" s="43"/>
      <c r="K500" s="43"/>
      <c r="L500" s="43"/>
      <c r="M500" s="43"/>
    </row>
    <row r="501" spans="2:13">
      <c r="B501" s="43"/>
      <c r="C501" s="43"/>
      <c r="D501" s="43"/>
      <c r="E501" s="44"/>
      <c r="F501" s="44"/>
      <c r="G501" s="151"/>
      <c r="H501" s="43"/>
      <c r="I501" s="43"/>
      <c r="J501" s="43"/>
      <c r="K501" s="43"/>
      <c r="L501" s="43"/>
      <c r="M501" s="43"/>
    </row>
    <row r="502" spans="2:13">
      <c r="B502" s="43"/>
      <c r="C502" s="43"/>
      <c r="D502" s="43"/>
      <c r="E502" s="44"/>
      <c r="F502" s="44"/>
      <c r="G502" s="151"/>
      <c r="H502" s="43"/>
      <c r="I502" s="43"/>
      <c r="J502" s="43"/>
      <c r="K502" s="43"/>
      <c r="L502" s="43"/>
      <c r="M502" s="43"/>
    </row>
    <row r="503" spans="2:13">
      <c r="B503" s="43"/>
      <c r="C503" s="43"/>
      <c r="D503" s="43"/>
      <c r="E503" s="44"/>
      <c r="F503" s="44"/>
      <c r="G503" s="151"/>
      <c r="H503" s="43"/>
      <c r="I503" s="43"/>
      <c r="J503" s="43"/>
      <c r="K503" s="43"/>
      <c r="L503" s="43"/>
      <c r="M503" s="43"/>
    </row>
    <row r="504" spans="2:13">
      <c r="B504" s="43"/>
      <c r="C504" s="43"/>
      <c r="D504" s="43"/>
      <c r="E504" s="44"/>
      <c r="F504" s="44"/>
      <c r="G504" s="151"/>
      <c r="H504" s="43"/>
      <c r="I504" s="43"/>
      <c r="J504" s="43"/>
      <c r="K504" s="43"/>
      <c r="L504" s="43"/>
      <c r="M504" s="43"/>
    </row>
    <row r="505" spans="2:13">
      <c r="B505" s="43"/>
      <c r="C505" s="43"/>
      <c r="D505" s="43"/>
      <c r="E505" s="44"/>
      <c r="F505" s="44"/>
      <c r="G505" s="151"/>
      <c r="H505" s="43"/>
      <c r="I505" s="43"/>
      <c r="J505" s="43"/>
      <c r="K505" s="43"/>
      <c r="L505" s="43"/>
      <c r="M505" s="43"/>
    </row>
    <row r="506" spans="2:13">
      <c r="B506" s="43"/>
      <c r="C506" s="43"/>
      <c r="D506" s="43"/>
      <c r="E506" s="44"/>
      <c r="F506" s="44"/>
      <c r="G506" s="151"/>
      <c r="H506" s="43"/>
      <c r="I506" s="43"/>
      <c r="J506" s="43"/>
      <c r="K506" s="43"/>
      <c r="L506" s="43"/>
      <c r="M506" s="43"/>
    </row>
    <row r="507" spans="2:13">
      <c r="B507" s="43"/>
      <c r="C507" s="43"/>
      <c r="D507" s="43"/>
      <c r="E507" s="44"/>
      <c r="F507" s="44"/>
      <c r="G507" s="151"/>
      <c r="H507" s="43"/>
      <c r="I507" s="43"/>
      <c r="J507" s="43"/>
      <c r="K507" s="43"/>
      <c r="L507" s="43"/>
      <c r="M507" s="43"/>
    </row>
    <row r="508" spans="2:13">
      <c r="B508" s="43"/>
      <c r="C508" s="43"/>
      <c r="D508" s="43"/>
      <c r="E508" s="44"/>
      <c r="F508" s="44"/>
      <c r="G508" s="151"/>
      <c r="H508" s="43"/>
      <c r="I508" s="43"/>
      <c r="J508" s="43"/>
      <c r="K508" s="43"/>
      <c r="L508" s="43"/>
      <c r="M508" s="43"/>
    </row>
    <row r="509" spans="2:13">
      <c r="B509" s="43"/>
      <c r="C509" s="43"/>
      <c r="D509" s="43"/>
      <c r="E509" s="44"/>
      <c r="F509" s="44"/>
      <c r="G509" s="151"/>
      <c r="H509" s="43"/>
      <c r="I509" s="43"/>
      <c r="J509" s="43"/>
      <c r="K509" s="43"/>
      <c r="L509" s="43"/>
      <c r="M509" s="43"/>
    </row>
    <row r="510" spans="2:13">
      <c r="B510" s="43"/>
      <c r="C510" s="43"/>
      <c r="D510" s="43"/>
      <c r="E510" s="44"/>
      <c r="F510" s="44"/>
      <c r="G510" s="151"/>
      <c r="H510" s="43"/>
      <c r="I510" s="43"/>
      <c r="J510" s="43"/>
      <c r="K510" s="43"/>
      <c r="L510" s="43"/>
      <c r="M510" s="43"/>
    </row>
    <row r="511" spans="2:13">
      <c r="B511" s="43"/>
      <c r="C511" s="43"/>
      <c r="D511" s="43"/>
      <c r="E511" s="44"/>
      <c r="F511" s="44"/>
      <c r="G511" s="151"/>
      <c r="H511" s="43"/>
      <c r="I511" s="43"/>
      <c r="J511" s="43"/>
      <c r="K511" s="43"/>
      <c r="L511" s="43"/>
      <c r="M511" s="43"/>
    </row>
    <row r="512" spans="2:13">
      <c r="B512" s="43"/>
      <c r="C512" s="43"/>
      <c r="D512" s="43"/>
      <c r="E512" s="44"/>
      <c r="F512" s="44"/>
      <c r="G512" s="151"/>
      <c r="H512" s="43"/>
      <c r="I512" s="43"/>
      <c r="J512" s="43"/>
      <c r="K512" s="43"/>
      <c r="L512" s="43"/>
      <c r="M512" s="43"/>
    </row>
    <row r="513" spans="2:13">
      <c r="B513" s="43"/>
      <c r="C513" s="43"/>
      <c r="D513" s="43"/>
      <c r="E513" s="44"/>
      <c r="F513" s="44"/>
      <c r="G513" s="151"/>
      <c r="H513" s="43"/>
      <c r="I513" s="43"/>
      <c r="J513" s="43"/>
      <c r="K513" s="43"/>
      <c r="L513" s="43"/>
      <c r="M513" s="43"/>
    </row>
    <row r="514" spans="2:13">
      <c r="B514" s="43"/>
      <c r="C514" s="43"/>
      <c r="D514" s="43"/>
      <c r="E514" s="44"/>
      <c r="F514" s="44"/>
      <c r="G514" s="151"/>
      <c r="H514" s="43"/>
      <c r="I514" s="43"/>
      <c r="J514" s="43"/>
      <c r="K514" s="43"/>
      <c r="L514" s="43"/>
      <c r="M514" s="43"/>
    </row>
    <row r="515" spans="2:13">
      <c r="B515" s="43"/>
      <c r="C515" s="43"/>
      <c r="D515" s="43"/>
      <c r="E515" s="44"/>
      <c r="F515" s="44"/>
      <c r="G515" s="151"/>
      <c r="H515" s="43"/>
      <c r="I515" s="43"/>
      <c r="J515" s="43"/>
      <c r="K515" s="43"/>
      <c r="L515" s="43"/>
      <c r="M515" s="43"/>
    </row>
    <row r="516" spans="2:13">
      <c r="B516" s="43"/>
      <c r="C516" s="43"/>
      <c r="D516" s="43"/>
      <c r="E516" s="44"/>
      <c r="F516" s="44"/>
      <c r="G516" s="151"/>
      <c r="H516" s="43"/>
      <c r="I516" s="43"/>
      <c r="J516" s="43"/>
      <c r="K516" s="43"/>
      <c r="L516" s="43"/>
      <c r="M516" s="43"/>
    </row>
    <row r="517" spans="2:13">
      <c r="B517" s="43"/>
      <c r="C517" s="43"/>
      <c r="D517" s="43"/>
      <c r="E517" s="44"/>
      <c r="F517" s="44"/>
      <c r="G517" s="151"/>
      <c r="H517" s="43"/>
      <c r="I517" s="43"/>
      <c r="J517" s="43"/>
      <c r="K517" s="43"/>
      <c r="L517" s="43"/>
      <c r="M517" s="43"/>
    </row>
    <row r="518" spans="2:13">
      <c r="B518" s="43"/>
      <c r="C518" s="43"/>
      <c r="D518" s="43"/>
      <c r="E518" s="44"/>
      <c r="F518" s="44"/>
      <c r="G518" s="151"/>
      <c r="H518" s="43"/>
      <c r="I518" s="43"/>
      <c r="J518" s="43"/>
      <c r="K518" s="43"/>
      <c r="L518" s="43"/>
      <c r="M518" s="43"/>
    </row>
    <row r="519" spans="2:13">
      <c r="B519" s="43"/>
      <c r="C519" s="43"/>
      <c r="D519" s="43"/>
      <c r="E519" s="44"/>
      <c r="F519" s="44"/>
      <c r="G519" s="151"/>
      <c r="H519" s="43"/>
      <c r="I519" s="43"/>
      <c r="J519" s="43"/>
      <c r="K519" s="43"/>
      <c r="L519" s="43"/>
      <c r="M519" s="43"/>
    </row>
    <row r="520" spans="2:13">
      <c r="B520" s="43"/>
      <c r="C520" s="43"/>
      <c r="D520" s="43"/>
      <c r="E520" s="44"/>
      <c r="F520" s="44"/>
      <c r="G520" s="151"/>
      <c r="H520" s="43"/>
      <c r="I520" s="43"/>
      <c r="J520" s="43"/>
      <c r="K520" s="43"/>
      <c r="L520" s="43"/>
      <c r="M520" s="43"/>
    </row>
    <row r="521" spans="2:13">
      <c r="B521" s="43"/>
      <c r="C521" s="43"/>
      <c r="D521" s="43"/>
      <c r="E521" s="44"/>
      <c r="F521" s="44"/>
      <c r="G521" s="151"/>
      <c r="H521" s="43"/>
      <c r="I521" s="43"/>
      <c r="J521" s="43"/>
      <c r="K521" s="43"/>
      <c r="L521" s="43"/>
      <c r="M521" s="43"/>
    </row>
    <row r="522" spans="2:13">
      <c r="B522" s="43"/>
      <c r="C522" s="43"/>
      <c r="D522" s="43"/>
      <c r="E522" s="44"/>
      <c r="F522" s="44"/>
      <c r="G522" s="151"/>
      <c r="H522" s="43"/>
      <c r="I522" s="43"/>
      <c r="J522" s="43"/>
      <c r="K522" s="43"/>
      <c r="L522" s="43"/>
      <c r="M522" s="43"/>
    </row>
    <row r="523" spans="2:13">
      <c r="B523" s="43"/>
      <c r="C523" s="43"/>
      <c r="D523" s="43"/>
      <c r="E523" s="44"/>
      <c r="F523" s="44"/>
      <c r="G523" s="151"/>
      <c r="H523" s="43"/>
      <c r="I523" s="43"/>
      <c r="J523" s="43"/>
      <c r="K523" s="43"/>
      <c r="L523" s="43"/>
      <c r="M523" s="43"/>
    </row>
    <row r="524" spans="2:13">
      <c r="B524" s="43"/>
      <c r="C524" s="43"/>
      <c r="D524" s="43"/>
      <c r="E524" s="44"/>
      <c r="F524" s="44"/>
      <c r="G524" s="151"/>
      <c r="H524" s="43"/>
      <c r="I524" s="43"/>
      <c r="J524" s="43"/>
      <c r="K524" s="43"/>
      <c r="L524" s="43"/>
      <c r="M524" s="43"/>
    </row>
    <row r="525" spans="2:13">
      <c r="B525" s="43"/>
      <c r="C525" s="43"/>
      <c r="D525" s="43"/>
      <c r="E525" s="44"/>
      <c r="F525" s="44"/>
      <c r="G525" s="151"/>
      <c r="H525" s="43"/>
      <c r="I525" s="43"/>
      <c r="J525" s="43"/>
      <c r="K525" s="43"/>
      <c r="L525" s="43"/>
      <c r="M525" s="43"/>
    </row>
    <row r="526" spans="2:13">
      <c r="B526" s="43"/>
      <c r="C526" s="43"/>
      <c r="D526" s="43"/>
      <c r="E526" s="44"/>
      <c r="F526" s="44"/>
      <c r="G526" s="151"/>
      <c r="H526" s="43"/>
      <c r="I526" s="43"/>
      <c r="J526" s="43"/>
      <c r="K526" s="43"/>
      <c r="L526" s="43"/>
      <c r="M526" s="43"/>
    </row>
    <row r="527" spans="2:13">
      <c r="B527" s="43"/>
      <c r="C527" s="43"/>
      <c r="D527" s="43"/>
      <c r="E527" s="44"/>
      <c r="F527" s="44"/>
      <c r="G527" s="151"/>
      <c r="H527" s="43"/>
      <c r="I527" s="43"/>
      <c r="J527" s="43"/>
      <c r="K527" s="43"/>
      <c r="L527" s="43"/>
      <c r="M527" s="43"/>
    </row>
    <row r="528" spans="2:13">
      <c r="B528" s="43"/>
      <c r="C528" s="43"/>
      <c r="D528" s="43"/>
      <c r="E528" s="44"/>
      <c r="F528" s="44"/>
      <c r="G528" s="151"/>
      <c r="H528" s="43"/>
      <c r="I528" s="43"/>
      <c r="J528" s="43"/>
      <c r="K528" s="43"/>
      <c r="L528" s="43"/>
      <c r="M528" s="43"/>
    </row>
    <row r="529" spans="2:13">
      <c r="B529" s="43"/>
      <c r="C529" s="43"/>
      <c r="D529" s="43"/>
      <c r="E529" s="44"/>
      <c r="F529" s="44"/>
      <c r="G529" s="151"/>
      <c r="H529" s="43"/>
      <c r="I529" s="43"/>
      <c r="J529" s="43"/>
      <c r="K529" s="43"/>
      <c r="L529" s="43"/>
      <c r="M529" s="43"/>
    </row>
    <row r="530" spans="2:13">
      <c r="B530" s="43"/>
      <c r="C530" s="43"/>
      <c r="D530" s="43"/>
      <c r="E530" s="44"/>
      <c r="F530" s="44"/>
      <c r="G530" s="151"/>
      <c r="H530" s="43"/>
      <c r="I530" s="43"/>
      <c r="J530" s="43"/>
      <c r="K530" s="43"/>
      <c r="L530" s="43"/>
      <c r="M530" s="43"/>
    </row>
    <row r="531" spans="2:13">
      <c r="B531" s="43"/>
      <c r="C531" s="43"/>
      <c r="D531" s="43"/>
      <c r="E531" s="44"/>
      <c r="F531" s="44"/>
      <c r="G531" s="151"/>
      <c r="H531" s="43"/>
      <c r="I531" s="43"/>
      <c r="J531" s="43"/>
      <c r="K531" s="43"/>
      <c r="L531" s="43"/>
      <c r="M531" s="43"/>
    </row>
    <row r="532" spans="2:13">
      <c r="B532" s="43"/>
      <c r="C532" s="43"/>
      <c r="D532" s="43"/>
      <c r="E532" s="44"/>
      <c r="F532" s="44"/>
      <c r="G532" s="151"/>
      <c r="H532" s="43"/>
      <c r="I532" s="43"/>
      <c r="J532" s="43"/>
      <c r="K532" s="43"/>
      <c r="L532" s="43"/>
      <c r="M532" s="43"/>
    </row>
    <row r="533" spans="2:13">
      <c r="B533" s="43"/>
      <c r="C533" s="43"/>
      <c r="D533" s="43"/>
      <c r="E533" s="44"/>
      <c r="F533" s="44"/>
      <c r="G533" s="151"/>
      <c r="H533" s="43"/>
      <c r="I533" s="43"/>
      <c r="J533" s="43"/>
      <c r="K533" s="43"/>
      <c r="L533" s="43"/>
      <c r="M533" s="43"/>
    </row>
    <row r="534" spans="2:13">
      <c r="B534" s="43"/>
      <c r="C534" s="43"/>
      <c r="D534" s="43"/>
      <c r="E534" s="44"/>
      <c r="F534" s="44"/>
      <c r="G534" s="151"/>
      <c r="H534" s="43"/>
      <c r="I534" s="43"/>
      <c r="J534" s="43"/>
      <c r="K534" s="43"/>
      <c r="L534" s="43"/>
      <c r="M534" s="43"/>
    </row>
    <row r="535" spans="2:13">
      <c r="B535" s="43"/>
      <c r="C535" s="43"/>
      <c r="D535" s="43"/>
      <c r="E535" s="44"/>
      <c r="F535" s="44"/>
      <c r="G535" s="151"/>
      <c r="H535" s="43"/>
      <c r="I535" s="43"/>
      <c r="J535" s="43"/>
      <c r="K535" s="43"/>
      <c r="L535" s="43"/>
      <c r="M535" s="43"/>
    </row>
    <row r="536" spans="2:13">
      <c r="B536" s="43"/>
      <c r="C536" s="43"/>
      <c r="D536" s="43"/>
      <c r="E536" s="44"/>
      <c r="F536" s="44"/>
      <c r="G536" s="151"/>
      <c r="H536" s="43"/>
      <c r="I536" s="43"/>
      <c r="J536" s="43"/>
      <c r="K536" s="43"/>
      <c r="L536" s="43"/>
      <c r="M536" s="43"/>
    </row>
    <row r="537" spans="2:13">
      <c r="B537" s="43"/>
      <c r="C537" s="43"/>
      <c r="D537" s="43"/>
      <c r="E537" s="44"/>
      <c r="F537" s="44"/>
      <c r="G537" s="151"/>
      <c r="H537" s="43"/>
      <c r="I537" s="43"/>
      <c r="J537" s="43"/>
      <c r="K537" s="43"/>
      <c r="L537" s="43"/>
      <c r="M537" s="43"/>
    </row>
    <row r="538" spans="2:13">
      <c r="B538" s="43"/>
      <c r="C538" s="43"/>
      <c r="D538" s="43"/>
      <c r="E538" s="44"/>
      <c r="F538" s="44"/>
      <c r="G538" s="151"/>
      <c r="H538" s="43"/>
      <c r="I538" s="43"/>
      <c r="J538" s="43"/>
      <c r="K538" s="43"/>
      <c r="L538" s="43"/>
      <c r="M538" s="43"/>
    </row>
    <row r="539" spans="2:13">
      <c r="B539" s="43"/>
      <c r="C539" s="43"/>
      <c r="D539" s="43"/>
      <c r="E539" s="44"/>
      <c r="F539" s="44"/>
      <c r="G539" s="151"/>
      <c r="H539" s="43"/>
      <c r="I539" s="43"/>
      <c r="J539" s="43"/>
      <c r="K539" s="43"/>
      <c r="L539" s="43"/>
      <c r="M539" s="43"/>
    </row>
    <row r="540" spans="2:13">
      <c r="B540" s="43"/>
      <c r="C540" s="43"/>
      <c r="D540" s="43"/>
      <c r="E540" s="44"/>
      <c r="F540" s="44"/>
      <c r="G540" s="151"/>
      <c r="H540" s="43"/>
      <c r="I540" s="43"/>
      <c r="J540" s="43"/>
      <c r="K540" s="43"/>
      <c r="L540" s="43"/>
      <c r="M540" s="43"/>
    </row>
    <row r="541" spans="2:13">
      <c r="B541" s="43"/>
      <c r="C541" s="43"/>
      <c r="D541" s="43"/>
      <c r="E541" s="44"/>
      <c r="F541" s="44"/>
      <c r="G541" s="151"/>
      <c r="H541" s="43"/>
      <c r="I541" s="43"/>
      <c r="J541" s="43"/>
      <c r="K541" s="43"/>
      <c r="L541" s="43"/>
      <c r="M541" s="43"/>
    </row>
    <row r="542" spans="2:13">
      <c r="B542" s="43"/>
      <c r="C542" s="43"/>
      <c r="D542" s="43"/>
      <c r="E542" s="44"/>
      <c r="F542" s="44"/>
      <c r="G542" s="151"/>
      <c r="H542" s="43"/>
      <c r="I542" s="43"/>
      <c r="J542" s="43"/>
      <c r="K542" s="43"/>
      <c r="L542" s="43"/>
      <c r="M542" s="43"/>
    </row>
    <row r="543" spans="2:13">
      <c r="B543" s="43"/>
      <c r="C543" s="43"/>
      <c r="D543" s="43"/>
      <c r="E543" s="44"/>
      <c r="F543" s="44"/>
      <c r="G543" s="151"/>
      <c r="H543" s="43"/>
      <c r="I543" s="43"/>
      <c r="J543" s="43"/>
      <c r="K543" s="43"/>
      <c r="L543" s="43"/>
      <c r="M543" s="43"/>
    </row>
    <row r="544" spans="2:13">
      <c r="B544" s="43"/>
      <c r="C544" s="43"/>
      <c r="D544" s="43"/>
      <c r="E544" s="44"/>
      <c r="F544" s="44"/>
      <c r="G544" s="151"/>
      <c r="H544" s="43"/>
      <c r="I544" s="43"/>
      <c r="J544" s="43"/>
      <c r="K544" s="43"/>
      <c r="L544" s="43"/>
      <c r="M544" s="43"/>
    </row>
    <row r="545" spans="2:13">
      <c r="B545" s="43"/>
      <c r="C545" s="43"/>
      <c r="D545" s="43"/>
      <c r="E545" s="44"/>
      <c r="F545" s="44"/>
      <c r="G545" s="151"/>
      <c r="H545" s="43"/>
      <c r="I545" s="43"/>
      <c r="J545" s="43"/>
      <c r="K545" s="43"/>
      <c r="L545" s="43"/>
      <c r="M545" s="43"/>
    </row>
    <row r="546" spans="2:13">
      <c r="B546" s="43"/>
      <c r="C546" s="43"/>
      <c r="D546" s="43"/>
      <c r="E546" s="44"/>
      <c r="F546" s="44"/>
      <c r="G546" s="151"/>
      <c r="H546" s="43"/>
      <c r="I546" s="43"/>
      <c r="J546" s="43"/>
      <c r="K546" s="43"/>
      <c r="L546" s="43"/>
      <c r="M546" s="43"/>
    </row>
    <row r="547" spans="2:13">
      <c r="B547" s="43"/>
      <c r="C547" s="43"/>
      <c r="D547" s="43"/>
      <c r="E547" s="44"/>
      <c r="F547" s="44"/>
      <c r="G547" s="151"/>
      <c r="H547" s="43"/>
      <c r="I547" s="43"/>
      <c r="J547" s="43"/>
      <c r="K547" s="43"/>
      <c r="L547" s="43"/>
      <c r="M547" s="43"/>
    </row>
  </sheetData>
  <mergeCells count="2">
    <mergeCell ref="D6:F6"/>
    <mergeCell ref="D7:F7"/>
  </mergeCells>
  <pageMargins left="0.98425196850393704" right="0.47244094488188981" top="0.78740157480314965" bottom="0.27559055118110237" header="0.6692913385826772" footer="0.23622047244094491"/>
  <pageSetup paperSize="9" scale="69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  <pageSetUpPr fitToPage="1"/>
  </sheetPr>
  <dimension ref="B1:L764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5.28515625" style="38" customWidth="1"/>
    <col min="6" max="6" width="11.85546875" style="142" customWidth="1"/>
    <col min="7" max="7" width="12.28515625" customWidth="1"/>
    <col min="8" max="8" width="12.42578125" customWidth="1"/>
    <col min="9" max="9" width="14" customWidth="1"/>
  </cols>
  <sheetData>
    <row r="1" spans="2:12">
      <c r="F1" s="132"/>
    </row>
    <row r="2" spans="2:12">
      <c r="F2" s="132"/>
    </row>
    <row r="3" spans="2:12" ht="6" customHeight="1">
      <c r="F3" s="132"/>
    </row>
    <row r="4" spans="2:12" ht="18.75" customHeight="1">
      <c r="B4" s="19"/>
      <c r="C4" s="19"/>
      <c r="D4" s="19"/>
      <c r="E4" s="122"/>
      <c r="F4" s="133"/>
      <c r="G4" s="14"/>
      <c r="H4" s="14"/>
      <c r="I4" s="14"/>
    </row>
    <row r="5" spans="2:12" ht="24.75" customHeight="1">
      <c r="B5" s="86" t="s">
        <v>16</v>
      </c>
      <c r="C5" s="94"/>
      <c r="D5" s="267" t="str">
        <f>Rekapitulace!D3</f>
        <v>2020/52</v>
      </c>
      <c r="E5" s="267"/>
      <c r="F5" s="188">
        <v>0</v>
      </c>
      <c r="G5" s="82"/>
      <c r="H5" s="82"/>
      <c r="I5" s="82"/>
    </row>
    <row r="6" spans="2:12" ht="37.5" customHeight="1">
      <c r="B6" s="86" t="s">
        <v>32</v>
      </c>
      <c r="C6" s="94"/>
      <c r="D6" s="271" t="str">
        <f>Rekapitulace!D4</f>
        <v>Statutární město Frýdek-Místek
Radniční 1148, Frýdek, 738 01 Frýdek-Místek</v>
      </c>
      <c r="E6" s="271"/>
      <c r="F6" s="189">
        <v>0</v>
      </c>
      <c r="G6" s="82"/>
      <c r="H6" s="82"/>
      <c r="I6" s="82"/>
    </row>
    <row r="7" spans="2:12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1"/>
      <c r="F7" s="189">
        <v>0</v>
      </c>
      <c r="G7" s="82"/>
      <c r="H7" s="82"/>
      <c r="I7" s="82"/>
    </row>
    <row r="8" spans="2:12" ht="12.75" customHeight="1">
      <c r="B8" s="87" t="s">
        <v>19</v>
      </c>
      <c r="C8" s="34"/>
      <c r="D8" s="83" t="s">
        <v>85</v>
      </c>
      <c r="E8" s="123"/>
      <c r="F8" s="133">
        <v>0</v>
      </c>
      <c r="G8" s="83"/>
      <c r="H8" s="83"/>
      <c r="I8" s="83"/>
    </row>
    <row r="9" spans="2:12" ht="12.75" customHeight="1">
      <c r="B9" s="1"/>
      <c r="C9" s="1"/>
      <c r="D9" s="19"/>
      <c r="E9" s="122"/>
      <c r="F9" s="133">
        <v>0</v>
      </c>
      <c r="G9" s="13"/>
      <c r="H9" s="16"/>
      <c r="I9" s="13"/>
    </row>
    <row r="10" spans="2:12" ht="9" customHeight="1">
      <c r="B10" s="2"/>
      <c r="C10" s="2"/>
      <c r="D10" s="2"/>
      <c r="E10" s="124"/>
      <c r="F10" s="134">
        <v>0</v>
      </c>
      <c r="G10" s="2"/>
      <c r="H10" s="2"/>
      <c r="I10" s="2"/>
    </row>
    <row r="11" spans="2:12" ht="36" customHeight="1">
      <c r="B11" s="178" t="s">
        <v>143</v>
      </c>
      <c r="C11" s="35" t="s">
        <v>18</v>
      </c>
      <c r="D11" s="3" t="s">
        <v>6</v>
      </c>
      <c r="E11" s="3" t="s">
        <v>7</v>
      </c>
      <c r="F11" s="61" t="s">
        <v>8</v>
      </c>
      <c r="G11" s="11" t="s">
        <v>14</v>
      </c>
      <c r="H11" s="11" t="s">
        <v>15</v>
      </c>
      <c r="I11" s="4" t="s">
        <v>9</v>
      </c>
    </row>
    <row r="12" spans="2:12">
      <c r="B12" s="7"/>
      <c r="C12" s="33"/>
      <c r="D12" s="12" t="s">
        <v>86</v>
      </c>
      <c r="F12" s="135">
        <v>0</v>
      </c>
      <c r="G12" s="117"/>
      <c r="H12" s="117"/>
      <c r="I12" s="117"/>
      <c r="J12" s="43"/>
      <c r="K12" s="43"/>
      <c r="L12" s="43"/>
    </row>
    <row r="13" spans="2:12">
      <c r="B13" s="179" t="s">
        <v>144</v>
      </c>
      <c r="C13" s="7">
        <v>1</v>
      </c>
      <c r="D13" s="8" t="s">
        <v>169</v>
      </c>
      <c r="E13" s="7" t="s">
        <v>11</v>
      </c>
      <c r="F13" s="137">
        <v>4</v>
      </c>
      <c r="G13" s="17"/>
      <c r="H13" s="17"/>
      <c r="I13" s="91">
        <f>F13*(G13+H13)</f>
        <v>0</v>
      </c>
      <c r="J13" s="43"/>
      <c r="K13" s="43"/>
      <c r="L13" s="43"/>
    </row>
    <row r="14" spans="2:12">
      <c r="B14" s="179" t="s">
        <v>144</v>
      </c>
      <c r="C14" s="7">
        <v>2</v>
      </c>
      <c r="D14" s="8" t="s">
        <v>104</v>
      </c>
      <c r="E14" s="7" t="s">
        <v>11</v>
      </c>
      <c r="F14" s="137">
        <v>1</v>
      </c>
      <c r="G14" s="17"/>
      <c r="H14" s="17"/>
      <c r="I14" s="91">
        <f t="shared" ref="I14:I29" si="0">F14*(G14+H14)</f>
        <v>0</v>
      </c>
      <c r="J14" s="43"/>
      <c r="K14" s="43"/>
      <c r="L14" s="43"/>
    </row>
    <row r="15" spans="2:12">
      <c r="B15" s="179" t="s">
        <v>144</v>
      </c>
      <c r="C15" s="7">
        <v>3</v>
      </c>
      <c r="D15" s="8" t="s">
        <v>170</v>
      </c>
      <c r="E15" s="7" t="s">
        <v>11</v>
      </c>
      <c r="F15" s="137">
        <v>1</v>
      </c>
      <c r="G15" s="17"/>
      <c r="H15" s="17"/>
      <c r="I15" s="91">
        <f t="shared" si="0"/>
        <v>0</v>
      </c>
      <c r="J15" s="43"/>
      <c r="K15" s="43"/>
      <c r="L15" s="43"/>
    </row>
    <row r="16" spans="2:12">
      <c r="B16" s="179" t="s">
        <v>144</v>
      </c>
      <c r="C16" s="7">
        <v>4</v>
      </c>
      <c r="D16" s="8" t="s">
        <v>174</v>
      </c>
      <c r="E16" s="7" t="s">
        <v>11</v>
      </c>
      <c r="F16" s="137">
        <v>1</v>
      </c>
      <c r="G16" s="17"/>
      <c r="H16" s="17"/>
      <c r="I16" s="91">
        <f t="shared" si="0"/>
        <v>0</v>
      </c>
      <c r="J16" s="43"/>
      <c r="K16" s="43"/>
      <c r="L16" s="43"/>
    </row>
    <row r="17" spans="2:12">
      <c r="B17" s="179" t="s">
        <v>144</v>
      </c>
      <c r="C17" s="7">
        <v>5</v>
      </c>
      <c r="D17" s="8" t="s">
        <v>105</v>
      </c>
      <c r="E17" s="7" t="s">
        <v>11</v>
      </c>
      <c r="F17" s="137">
        <v>1</v>
      </c>
      <c r="G17" s="17"/>
      <c r="H17" s="17"/>
      <c r="I17" s="91">
        <f t="shared" si="0"/>
        <v>0</v>
      </c>
      <c r="J17" s="43"/>
      <c r="K17" s="43"/>
      <c r="L17" s="43"/>
    </row>
    <row r="18" spans="2:12">
      <c r="B18" s="179" t="s">
        <v>144</v>
      </c>
      <c r="C18" s="7">
        <v>6</v>
      </c>
      <c r="D18" s="8" t="s">
        <v>171</v>
      </c>
      <c r="E18" s="7" t="s">
        <v>11</v>
      </c>
      <c r="F18" s="137">
        <v>1</v>
      </c>
      <c r="G18" s="17"/>
      <c r="H18" s="17"/>
      <c r="I18" s="91">
        <f t="shared" si="0"/>
        <v>0</v>
      </c>
      <c r="J18" s="43"/>
      <c r="K18" s="43"/>
      <c r="L18" s="43"/>
    </row>
    <row r="19" spans="2:12">
      <c r="B19" s="179" t="s">
        <v>144</v>
      </c>
      <c r="C19" s="7">
        <v>7</v>
      </c>
      <c r="D19" s="8" t="s">
        <v>172</v>
      </c>
      <c r="E19" s="7" t="s">
        <v>11</v>
      </c>
      <c r="F19" s="137">
        <v>1</v>
      </c>
      <c r="G19" s="17"/>
      <c r="H19" s="17"/>
      <c r="I19" s="91">
        <f t="shared" si="0"/>
        <v>0</v>
      </c>
      <c r="J19" s="43"/>
      <c r="K19" s="43"/>
      <c r="L19" s="43"/>
    </row>
    <row r="20" spans="2:12">
      <c r="B20" s="179" t="s">
        <v>144</v>
      </c>
      <c r="C20" s="7">
        <v>8</v>
      </c>
      <c r="D20" s="8" t="s">
        <v>106</v>
      </c>
      <c r="E20" s="7" t="s">
        <v>11</v>
      </c>
      <c r="F20" s="137">
        <v>1</v>
      </c>
      <c r="G20" s="17"/>
      <c r="H20" s="17"/>
      <c r="I20" s="91">
        <f t="shared" si="0"/>
        <v>0</v>
      </c>
      <c r="J20" s="43"/>
      <c r="K20" s="43"/>
      <c r="L20" s="43"/>
    </row>
    <row r="21" spans="2:12">
      <c r="B21" s="179" t="s">
        <v>144</v>
      </c>
      <c r="C21" s="7">
        <v>9</v>
      </c>
      <c r="D21" s="8" t="s">
        <v>175</v>
      </c>
      <c r="E21" s="7" t="s">
        <v>11</v>
      </c>
      <c r="F21" s="137">
        <v>1</v>
      </c>
      <c r="G21" s="17"/>
      <c r="H21" s="17"/>
      <c r="I21" s="91">
        <f t="shared" si="0"/>
        <v>0</v>
      </c>
      <c r="J21" s="43"/>
      <c r="K21" s="43"/>
      <c r="L21" s="43"/>
    </row>
    <row r="22" spans="2:12">
      <c r="B22" s="179" t="s">
        <v>144</v>
      </c>
      <c r="C22" s="7">
        <v>10</v>
      </c>
      <c r="D22" s="8" t="s">
        <v>108</v>
      </c>
      <c r="E22" s="7" t="s">
        <v>11</v>
      </c>
      <c r="F22" s="137">
        <v>4</v>
      </c>
      <c r="G22" s="17"/>
      <c r="H22" s="17"/>
      <c r="I22" s="91">
        <f t="shared" si="0"/>
        <v>0</v>
      </c>
      <c r="J22" s="43"/>
      <c r="K22" s="43"/>
      <c r="L22" s="43"/>
    </row>
    <row r="23" spans="2:12">
      <c r="B23" s="179" t="s">
        <v>144</v>
      </c>
      <c r="C23" s="7">
        <v>11</v>
      </c>
      <c r="D23" s="147" t="s">
        <v>107</v>
      </c>
      <c r="E23" s="7" t="s">
        <v>11</v>
      </c>
      <c r="F23" s="137">
        <v>1</v>
      </c>
      <c r="G23" s="17"/>
      <c r="H23" s="17"/>
      <c r="I23" s="91">
        <f t="shared" si="0"/>
        <v>0</v>
      </c>
      <c r="J23" s="43"/>
      <c r="K23" s="43"/>
      <c r="L23" s="43"/>
    </row>
    <row r="24" spans="2:12">
      <c r="B24" s="179" t="s">
        <v>144</v>
      </c>
      <c r="C24" s="7">
        <v>12</v>
      </c>
      <c r="D24" s="147" t="s">
        <v>87</v>
      </c>
      <c r="E24" s="7" t="s">
        <v>39</v>
      </c>
      <c r="F24" s="137">
        <v>1</v>
      </c>
      <c r="G24" s="17"/>
      <c r="H24" s="17"/>
      <c r="I24" s="91">
        <f t="shared" si="0"/>
        <v>0</v>
      </c>
      <c r="J24" s="43"/>
      <c r="K24" s="43"/>
      <c r="L24" s="43"/>
    </row>
    <row r="25" spans="2:12">
      <c r="B25" s="179"/>
      <c r="C25" s="89">
        <v>12</v>
      </c>
      <c r="D25" s="12" t="s">
        <v>0</v>
      </c>
      <c r="E25" s="7"/>
      <c r="F25" s="138">
        <v>0</v>
      </c>
      <c r="G25" s="17"/>
      <c r="H25" s="17"/>
      <c r="I25" s="91"/>
      <c r="J25" s="43"/>
      <c r="K25" s="43"/>
      <c r="L25" s="43"/>
    </row>
    <row r="26" spans="2:12">
      <c r="B26" s="179" t="s">
        <v>144</v>
      </c>
      <c r="C26" s="7">
        <v>13</v>
      </c>
      <c r="D26" s="8" t="s">
        <v>173</v>
      </c>
      <c r="E26" s="7" t="s">
        <v>13</v>
      </c>
      <c r="F26" s="137">
        <v>5</v>
      </c>
      <c r="G26" s="17"/>
      <c r="H26" s="17"/>
      <c r="I26" s="91">
        <f t="shared" si="0"/>
        <v>0</v>
      </c>
      <c r="J26" s="43"/>
      <c r="K26" s="43"/>
      <c r="L26" s="43"/>
    </row>
    <row r="27" spans="2:12">
      <c r="B27" s="179" t="s">
        <v>144</v>
      </c>
      <c r="C27" s="7">
        <v>14</v>
      </c>
      <c r="D27" s="8" t="s">
        <v>79</v>
      </c>
      <c r="E27" s="7" t="s">
        <v>13</v>
      </c>
      <c r="F27" s="137">
        <v>3</v>
      </c>
      <c r="G27" s="17"/>
      <c r="H27" s="17"/>
      <c r="I27" s="91">
        <f t="shared" si="0"/>
        <v>0</v>
      </c>
      <c r="J27" s="43"/>
      <c r="K27" s="43"/>
      <c r="L27" s="43"/>
    </row>
    <row r="28" spans="2:12">
      <c r="B28" s="179" t="s">
        <v>144</v>
      </c>
      <c r="C28" s="7">
        <v>15</v>
      </c>
      <c r="D28" s="8" t="s">
        <v>17</v>
      </c>
      <c r="E28" s="7" t="s">
        <v>13</v>
      </c>
      <c r="F28" s="137">
        <v>4</v>
      </c>
      <c r="G28" s="17"/>
      <c r="H28" s="17"/>
      <c r="I28" s="91">
        <f t="shared" si="0"/>
        <v>0</v>
      </c>
      <c r="J28" s="43"/>
      <c r="K28" s="43"/>
      <c r="L28" s="43"/>
    </row>
    <row r="29" spans="2:12">
      <c r="B29" s="179" t="s">
        <v>144</v>
      </c>
      <c r="C29" s="7">
        <v>16</v>
      </c>
      <c r="D29" s="8" t="s">
        <v>72</v>
      </c>
      <c r="E29" s="7" t="s">
        <v>13</v>
      </c>
      <c r="F29" s="137">
        <v>2</v>
      </c>
      <c r="G29" s="17"/>
      <c r="H29" s="17"/>
      <c r="I29" s="91">
        <f t="shared" si="0"/>
        <v>0</v>
      </c>
      <c r="J29" s="43"/>
      <c r="K29" s="43"/>
      <c r="L29" s="43"/>
    </row>
    <row r="30" spans="2:12" ht="13.5" thickBot="1">
      <c r="B30" s="40"/>
      <c r="C30" s="120"/>
      <c r="D30" s="155"/>
      <c r="E30" s="40"/>
      <c r="F30" s="156">
        <v>0</v>
      </c>
      <c r="G30" s="157"/>
      <c r="H30" s="157"/>
      <c r="I30" s="158"/>
      <c r="J30" s="43"/>
      <c r="K30" s="43"/>
      <c r="L30" s="43"/>
    </row>
    <row r="31" spans="2:12" ht="5.25" customHeight="1">
      <c r="B31" s="20"/>
      <c r="C31" s="20"/>
      <c r="D31" s="21"/>
      <c r="E31" s="20"/>
      <c r="F31" s="139">
        <v>0</v>
      </c>
      <c r="G31" s="23"/>
      <c r="H31" s="23"/>
      <c r="I31" s="24"/>
      <c r="J31" s="43"/>
      <c r="K31" s="43"/>
      <c r="L31" s="43"/>
    </row>
    <row r="32" spans="2:12" ht="15.75">
      <c r="B32" s="7"/>
      <c r="C32" s="7"/>
      <c r="D32" s="29" t="s">
        <v>88</v>
      </c>
      <c r="E32" s="125"/>
      <c r="F32" s="140">
        <v>0</v>
      </c>
      <c r="G32" s="28"/>
      <c r="H32" s="28"/>
      <c r="I32" s="30">
        <f>SUM(I13:I29)</f>
        <v>0</v>
      </c>
      <c r="J32" s="43"/>
      <c r="K32" s="43"/>
      <c r="L32" s="43"/>
    </row>
    <row r="33" spans="2:12" ht="5.25" customHeight="1" thickBot="1">
      <c r="B33" s="32"/>
      <c r="C33" s="32"/>
      <c r="D33" s="32"/>
      <c r="E33" s="126"/>
      <c r="F33" s="141">
        <v>0</v>
      </c>
      <c r="G33" s="32"/>
      <c r="H33" s="32"/>
      <c r="I33" s="32"/>
      <c r="J33" s="43"/>
      <c r="K33" s="43"/>
      <c r="L33" s="43"/>
    </row>
    <row r="34" spans="2:12" ht="15.75">
      <c r="B34" s="152"/>
      <c r="C34" s="152"/>
      <c r="D34" s="152"/>
      <c r="E34" s="153"/>
      <c r="F34" s="154">
        <v>0</v>
      </c>
      <c r="G34" s="152"/>
      <c r="H34" s="152"/>
      <c r="I34" s="152"/>
      <c r="J34" s="43"/>
      <c r="K34" s="43"/>
      <c r="L34" s="43"/>
    </row>
    <row r="35" spans="2:12">
      <c r="B35" s="43"/>
      <c r="C35" s="43"/>
      <c r="D35" s="43"/>
      <c r="E35" s="44"/>
      <c r="F35" s="151"/>
      <c r="G35" s="43"/>
      <c r="H35" s="43"/>
      <c r="I35" s="43"/>
      <c r="J35" s="43"/>
      <c r="K35" s="43"/>
      <c r="L35" s="43"/>
    </row>
    <row r="36" spans="2:12">
      <c r="B36" s="43"/>
      <c r="C36" s="43"/>
      <c r="D36" s="43"/>
      <c r="E36" s="44"/>
      <c r="F36" s="151"/>
      <c r="G36" s="43"/>
      <c r="H36" s="43"/>
      <c r="I36" s="43"/>
      <c r="J36" s="43"/>
      <c r="K36" s="43"/>
      <c r="L36" s="43"/>
    </row>
    <row r="37" spans="2:12">
      <c r="B37" s="43"/>
      <c r="C37" s="43"/>
      <c r="D37" s="43"/>
      <c r="E37" s="44"/>
      <c r="F37" s="151"/>
      <c r="G37" s="43"/>
      <c r="H37" s="43"/>
      <c r="I37" s="43"/>
      <c r="J37" s="43"/>
      <c r="K37" s="43"/>
      <c r="L37" s="43"/>
    </row>
    <row r="38" spans="2:12">
      <c r="B38" s="43"/>
      <c r="C38" s="43"/>
      <c r="D38" s="43"/>
      <c r="E38" s="44"/>
      <c r="F38" s="151"/>
      <c r="G38" s="43"/>
      <c r="H38" s="43"/>
      <c r="I38" s="43"/>
      <c r="J38" s="43"/>
      <c r="K38" s="43"/>
      <c r="L38" s="43"/>
    </row>
    <row r="39" spans="2:12">
      <c r="B39" s="43"/>
      <c r="C39" s="43"/>
      <c r="D39" s="43"/>
      <c r="E39" s="44"/>
      <c r="F39" s="151"/>
      <c r="G39" s="43"/>
      <c r="H39" s="43"/>
      <c r="I39" s="43"/>
      <c r="J39" s="43"/>
      <c r="K39" s="43"/>
      <c r="L39" s="43"/>
    </row>
    <row r="40" spans="2:12">
      <c r="B40" s="43"/>
      <c r="C40" s="43"/>
      <c r="D40" s="43"/>
      <c r="E40" s="44"/>
      <c r="F40" s="151"/>
      <c r="G40" s="43"/>
      <c r="H40" s="43"/>
      <c r="I40" s="43"/>
      <c r="J40" s="43"/>
      <c r="K40" s="43"/>
      <c r="L40" s="43"/>
    </row>
    <row r="41" spans="2:12">
      <c r="B41" s="43"/>
      <c r="C41" s="43"/>
      <c r="D41" s="43"/>
      <c r="E41" s="44"/>
      <c r="F41" s="151"/>
      <c r="G41" s="43"/>
      <c r="H41" s="43"/>
      <c r="I41" s="43"/>
      <c r="J41" s="43"/>
      <c r="K41" s="43"/>
      <c r="L41" s="43"/>
    </row>
    <row r="42" spans="2:12">
      <c r="B42" s="43"/>
      <c r="C42" s="43"/>
      <c r="D42" s="43"/>
      <c r="E42" s="44"/>
      <c r="F42" s="151"/>
      <c r="G42" s="43"/>
      <c r="H42" s="43"/>
      <c r="I42" s="43"/>
      <c r="J42" s="43"/>
      <c r="K42" s="43"/>
      <c r="L42" s="43"/>
    </row>
    <row r="43" spans="2:12">
      <c r="B43" s="43"/>
      <c r="C43" s="43"/>
      <c r="D43" s="43"/>
      <c r="E43" s="44"/>
      <c r="F43" s="151"/>
      <c r="G43" s="43"/>
      <c r="H43" s="43"/>
      <c r="I43" s="43"/>
      <c r="J43" s="43"/>
      <c r="K43" s="43"/>
      <c r="L43" s="43"/>
    </row>
    <row r="44" spans="2:12">
      <c r="B44" s="43"/>
      <c r="C44" s="43"/>
      <c r="D44" s="43"/>
      <c r="E44" s="44"/>
      <c r="F44" s="151"/>
      <c r="G44" s="43"/>
      <c r="H44" s="43"/>
      <c r="I44" s="43"/>
      <c r="J44" s="43"/>
      <c r="K44" s="43"/>
      <c r="L44" s="43"/>
    </row>
    <row r="45" spans="2:12">
      <c r="B45" s="43"/>
      <c r="C45" s="43"/>
      <c r="D45" s="43"/>
      <c r="E45" s="44"/>
      <c r="F45" s="151"/>
      <c r="G45" s="43"/>
      <c r="H45" s="43"/>
      <c r="I45" s="43"/>
      <c r="J45" s="43"/>
      <c r="K45" s="43"/>
      <c r="L45" s="43"/>
    </row>
    <row r="46" spans="2:12">
      <c r="B46" s="43"/>
      <c r="C46" s="43"/>
      <c r="D46" s="43"/>
      <c r="E46" s="44"/>
      <c r="F46" s="151"/>
      <c r="G46" s="43"/>
      <c r="H46" s="43"/>
      <c r="I46" s="43"/>
      <c r="J46" s="43"/>
      <c r="K46" s="43"/>
      <c r="L46" s="43"/>
    </row>
    <row r="47" spans="2:12">
      <c r="B47" s="43"/>
      <c r="C47" s="43"/>
      <c r="D47" s="43"/>
      <c r="E47" s="44"/>
      <c r="F47" s="151"/>
      <c r="G47" s="43"/>
      <c r="H47" s="43"/>
      <c r="I47" s="43"/>
      <c r="J47" s="43"/>
      <c r="K47" s="43"/>
      <c r="L47" s="43"/>
    </row>
    <row r="48" spans="2:12">
      <c r="B48" s="43"/>
      <c r="C48" s="43"/>
      <c r="D48" s="43"/>
      <c r="E48" s="44"/>
      <c r="F48" s="151"/>
      <c r="G48" s="43"/>
      <c r="H48" s="43"/>
      <c r="I48" s="43"/>
      <c r="J48" s="43"/>
      <c r="K48" s="43"/>
      <c r="L48" s="43"/>
    </row>
    <row r="49" spans="2:12">
      <c r="B49" s="43"/>
      <c r="C49" s="43"/>
      <c r="D49" s="43"/>
      <c r="E49" s="44"/>
      <c r="F49" s="151"/>
      <c r="G49" s="43"/>
      <c r="H49" s="43"/>
      <c r="I49" s="43"/>
      <c r="J49" s="43"/>
      <c r="K49" s="43"/>
      <c r="L49" s="43"/>
    </row>
    <row r="50" spans="2:12">
      <c r="B50" s="43"/>
      <c r="C50" s="43"/>
      <c r="D50" s="43"/>
      <c r="E50" s="44"/>
      <c r="F50" s="151"/>
      <c r="G50" s="43"/>
      <c r="H50" s="43"/>
      <c r="I50" s="43"/>
      <c r="J50" s="43"/>
      <c r="K50" s="43"/>
      <c r="L50" s="43"/>
    </row>
    <row r="51" spans="2:12">
      <c r="B51" s="43"/>
      <c r="C51" s="43"/>
      <c r="D51" s="43"/>
      <c r="E51" s="44"/>
      <c r="F51" s="151"/>
      <c r="G51" s="43"/>
      <c r="H51" s="43"/>
      <c r="I51" s="43"/>
      <c r="J51" s="43"/>
      <c r="K51" s="43"/>
      <c r="L51" s="43"/>
    </row>
    <row r="52" spans="2:12">
      <c r="B52" s="43"/>
      <c r="C52" s="43"/>
      <c r="D52" s="43"/>
      <c r="E52" s="44"/>
      <c r="F52" s="151"/>
      <c r="G52" s="43"/>
      <c r="H52" s="43"/>
      <c r="I52" s="43"/>
      <c r="J52" s="43"/>
      <c r="K52" s="43"/>
      <c r="L52" s="43"/>
    </row>
    <row r="53" spans="2:12">
      <c r="B53" s="43"/>
      <c r="C53" s="43"/>
      <c r="D53" s="43"/>
      <c r="E53" s="44"/>
      <c r="F53" s="151"/>
      <c r="G53" s="43"/>
      <c r="H53" s="43"/>
      <c r="I53" s="43"/>
      <c r="J53" s="43"/>
      <c r="K53" s="43"/>
      <c r="L53" s="43"/>
    </row>
    <row r="54" spans="2:12">
      <c r="B54" s="43"/>
      <c r="C54" s="43"/>
      <c r="D54" s="43"/>
      <c r="E54" s="44"/>
      <c r="F54" s="151"/>
      <c r="G54" s="43"/>
      <c r="H54" s="43"/>
      <c r="I54" s="43"/>
      <c r="J54" s="43"/>
      <c r="K54" s="43"/>
      <c r="L54" s="43"/>
    </row>
    <row r="55" spans="2:12">
      <c r="B55" s="43"/>
      <c r="C55" s="43"/>
      <c r="D55" s="43"/>
      <c r="E55" s="44"/>
      <c r="F55" s="151"/>
      <c r="G55" s="43"/>
      <c r="H55" s="43"/>
      <c r="I55" s="43"/>
      <c r="J55" s="43"/>
      <c r="K55" s="43"/>
      <c r="L55" s="43"/>
    </row>
    <row r="56" spans="2:12">
      <c r="B56" s="43"/>
      <c r="C56" s="43"/>
      <c r="D56" s="43"/>
      <c r="E56" s="44"/>
      <c r="F56" s="151"/>
      <c r="G56" s="43"/>
      <c r="H56" s="43"/>
      <c r="I56" s="43"/>
      <c r="J56" s="43"/>
      <c r="K56" s="43"/>
      <c r="L56" s="43"/>
    </row>
    <row r="57" spans="2:12">
      <c r="B57" s="43"/>
      <c r="C57" s="43"/>
      <c r="D57" s="43"/>
      <c r="E57" s="44"/>
      <c r="F57" s="151"/>
      <c r="G57" s="43"/>
      <c r="H57" s="43"/>
      <c r="I57" s="43"/>
      <c r="J57" s="43"/>
      <c r="K57" s="43"/>
      <c r="L57" s="43"/>
    </row>
    <row r="58" spans="2:12">
      <c r="B58" s="43"/>
      <c r="C58" s="43"/>
      <c r="D58" s="43"/>
      <c r="E58" s="44"/>
      <c r="F58" s="151"/>
      <c r="G58" s="43"/>
      <c r="H58" s="43"/>
      <c r="I58" s="43"/>
      <c r="J58" s="43"/>
      <c r="K58" s="43"/>
      <c r="L58" s="43"/>
    </row>
    <row r="59" spans="2:12">
      <c r="B59" s="43"/>
      <c r="C59" s="43"/>
      <c r="D59" s="43"/>
      <c r="E59" s="44"/>
      <c r="F59" s="151"/>
      <c r="G59" s="43"/>
      <c r="H59" s="43"/>
      <c r="I59" s="43"/>
      <c r="J59" s="43"/>
      <c r="K59" s="43"/>
      <c r="L59" s="43"/>
    </row>
    <row r="60" spans="2:12">
      <c r="B60" s="43"/>
      <c r="C60" s="43"/>
      <c r="D60" s="43"/>
      <c r="E60" s="44"/>
      <c r="F60" s="151"/>
      <c r="G60" s="43"/>
      <c r="H60" s="43"/>
      <c r="I60" s="43"/>
      <c r="J60" s="43"/>
      <c r="K60" s="43"/>
      <c r="L60" s="43"/>
    </row>
    <row r="61" spans="2:12">
      <c r="B61" s="43"/>
      <c r="C61" s="43"/>
      <c r="D61" s="43"/>
      <c r="E61" s="44"/>
      <c r="F61" s="151"/>
      <c r="G61" s="43"/>
      <c r="H61" s="43"/>
      <c r="I61" s="43"/>
      <c r="J61" s="43"/>
      <c r="K61" s="43"/>
      <c r="L61" s="43"/>
    </row>
    <row r="62" spans="2:12">
      <c r="B62" s="43"/>
      <c r="C62" s="43"/>
      <c r="D62" s="43"/>
      <c r="E62" s="44"/>
      <c r="F62" s="151"/>
      <c r="G62" s="43"/>
      <c r="H62" s="43"/>
      <c r="I62" s="43"/>
      <c r="J62" s="43"/>
      <c r="K62" s="43"/>
      <c r="L62" s="43"/>
    </row>
    <row r="63" spans="2:12">
      <c r="B63" s="43"/>
      <c r="C63" s="43"/>
      <c r="D63" s="43"/>
      <c r="E63" s="44"/>
      <c r="F63" s="151"/>
      <c r="G63" s="43"/>
      <c r="H63" s="43"/>
      <c r="I63" s="43"/>
      <c r="J63" s="43"/>
      <c r="K63" s="43"/>
      <c r="L63" s="43"/>
    </row>
    <row r="64" spans="2:12">
      <c r="B64" s="43"/>
      <c r="C64" s="43"/>
      <c r="D64" s="43"/>
      <c r="E64" s="44"/>
      <c r="F64" s="151"/>
      <c r="G64" s="43"/>
      <c r="H64" s="43"/>
      <c r="I64" s="43"/>
      <c r="J64" s="43"/>
      <c r="K64" s="43"/>
      <c r="L64" s="43"/>
    </row>
    <row r="65" spans="2:12">
      <c r="B65" s="43"/>
      <c r="C65" s="43"/>
      <c r="D65" s="43"/>
      <c r="E65" s="44"/>
      <c r="F65" s="151"/>
      <c r="G65" s="43"/>
      <c r="H65" s="43"/>
      <c r="I65" s="43"/>
      <c r="J65" s="43"/>
      <c r="K65" s="43"/>
      <c r="L65" s="43"/>
    </row>
    <row r="66" spans="2:12">
      <c r="B66" s="43"/>
      <c r="C66" s="43"/>
      <c r="D66" s="43"/>
      <c r="E66" s="44"/>
      <c r="F66" s="151"/>
      <c r="G66" s="43"/>
      <c r="H66" s="43"/>
      <c r="I66" s="43"/>
      <c r="J66" s="43"/>
      <c r="K66" s="43"/>
      <c r="L66" s="43"/>
    </row>
    <row r="67" spans="2:12">
      <c r="B67" s="43"/>
      <c r="C67" s="43"/>
      <c r="D67" s="43"/>
      <c r="E67" s="44"/>
      <c r="F67" s="151"/>
      <c r="G67" s="43"/>
      <c r="H67" s="43"/>
      <c r="I67" s="43"/>
      <c r="J67" s="43"/>
      <c r="K67" s="43"/>
      <c r="L67" s="43"/>
    </row>
    <row r="68" spans="2:12">
      <c r="B68" s="43"/>
      <c r="C68" s="43"/>
      <c r="D68" s="43"/>
      <c r="E68" s="44"/>
      <c r="F68" s="151"/>
      <c r="G68" s="43"/>
      <c r="H68" s="43"/>
      <c r="I68" s="43"/>
      <c r="J68" s="43"/>
      <c r="K68" s="43"/>
      <c r="L68" s="43"/>
    </row>
    <row r="69" spans="2:12">
      <c r="B69" s="43"/>
      <c r="C69" s="43"/>
      <c r="D69" s="43"/>
      <c r="E69" s="44"/>
      <c r="F69" s="151"/>
      <c r="G69" s="43"/>
      <c r="H69" s="43"/>
      <c r="I69" s="43"/>
      <c r="J69" s="43"/>
      <c r="K69" s="43"/>
      <c r="L69" s="43"/>
    </row>
    <row r="70" spans="2:12">
      <c r="B70" s="43"/>
      <c r="C70" s="43"/>
      <c r="D70" s="43"/>
      <c r="E70" s="44"/>
      <c r="F70" s="151"/>
      <c r="G70" s="43"/>
      <c r="H70" s="43"/>
      <c r="I70" s="43"/>
      <c r="J70" s="43"/>
      <c r="K70" s="43"/>
      <c r="L70" s="43"/>
    </row>
    <row r="71" spans="2:12">
      <c r="B71" s="43"/>
      <c r="C71" s="43"/>
      <c r="D71" s="43"/>
      <c r="E71" s="44"/>
      <c r="F71" s="151"/>
      <c r="G71" s="43"/>
      <c r="H71" s="43"/>
      <c r="I71" s="43"/>
      <c r="J71" s="43"/>
      <c r="K71" s="43"/>
      <c r="L71" s="43"/>
    </row>
    <row r="72" spans="2:12">
      <c r="B72" s="43"/>
      <c r="C72" s="43"/>
      <c r="D72" s="43"/>
      <c r="E72" s="44"/>
      <c r="F72" s="151"/>
      <c r="G72" s="43"/>
      <c r="H72" s="43"/>
      <c r="I72" s="43"/>
      <c r="J72" s="43"/>
      <c r="K72" s="43"/>
      <c r="L72" s="43"/>
    </row>
    <row r="73" spans="2:12">
      <c r="B73" s="43"/>
      <c r="C73" s="43"/>
      <c r="D73" s="43"/>
      <c r="E73" s="44"/>
      <c r="F73" s="151"/>
      <c r="G73" s="43"/>
      <c r="H73" s="43"/>
      <c r="I73" s="43"/>
      <c r="J73" s="43"/>
      <c r="K73" s="43"/>
      <c r="L73" s="43"/>
    </row>
    <row r="74" spans="2:12">
      <c r="B74" s="43"/>
      <c r="C74" s="43"/>
      <c r="D74" s="43"/>
      <c r="E74" s="44"/>
      <c r="F74" s="151"/>
      <c r="G74" s="43"/>
      <c r="H74" s="43"/>
      <c r="I74" s="43"/>
      <c r="J74" s="43"/>
      <c r="K74" s="43"/>
      <c r="L74" s="43"/>
    </row>
    <row r="75" spans="2:12">
      <c r="B75" s="43"/>
      <c r="C75" s="43"/>
      <c r="D75" s="43"/>
      <c r="E75" s="44"/>
      <c r="F75" s="151"/>
      <c r="G75" s="43"/>
      <c r="H75" s="43"/>
      <c r="I75" s="43"/>
      <c r="J75" s="43"/>
      <c r="K75" s="43"/>
      <c r="L75" s="43"/>
    </row>
    <row r="76" spans="2:12">
      <c r="B76" s="43"/>
      <c r="C76" s="43"/>
      <c r="D76" s="43"/>
      <c r="E76" s="44"/>
      <c r="F76" s="151"/>
      <c r="G76" s="43"/>
      <c r="H76" s="43"/>
      <c r="I76" s="43"/>
      <c r="J76" s="43"/>
      <c r="K76" s="43"/>
      <c r="L76" s="43"/>
    </row>
    <row r="77" spans="2:12">
      <c r="B77" s="43"/>
      <c r="C77" s="43"/>
      <c r="D77" s="43"/>
      <c r="E77" s="44"/>
      <c r="F77" s="151"/>
      <c r="G77" s="43"/>
      <c r="H77" s="43"/>
      <c r="I77" s="43"/>
      <c r="J77" s="43"/>
      <c r="K77" s="43"/>
      <c r="L77" s="43"/>
    </row>
    <row r="78" spans="2:12">
      <c r="B78" s="43"/>
      <c r="C78" s="43"/>
      <c r="D78" s="43"/>
      <c r="E78" s="44"/>
      <c r="F78" s="151"/>
      <c r="G78" s="43"/>
      <c r="H78" s="43"/>
      <c r="I78" s="43"/>
      <c r="J78" s="43"/>
      <c r="K78" s="43"/>
      <c r="L78" s="43"/>
    </row>
    <row r="79" spans="2:12">
      <c r="B79" s="43"/>
      <c r="C79" s="43"/>
      <c r="D79" s="43"/>
      <c r="E79" s="44"/>
      <c r="F79" s="151"/>
      <c r="G79" s="43"/>
      <c r="H79" s="43"/>
      <c r="I79" s="43"/>
      <c r="J79" s="43"/>
      <c r="K79" s="43"/>
      <c r="L79" s="43"/>
    </row>
    <row r="80" spans="2:12">
      <c r="B80" s="43"/>
      <c r="C80" s="43"/>
      <c r="D80" s="43"/>
      <c r="E80" s="44"/>
      <c r="F80" s="151"/>
      <c r="G80" s="43"/>
      <c r="H80" s="43"/>
      <c r="I80" s="43"/>
      <c r="J80" s="43"/>
      <c r="K80" s="43"/>
      <c r="L80" s="43"/>
    </row>
    <row r="81" spans="2:12">
      <c r="B81" s="43"/>
      <c r="C81" s="43"/>
      <c r="D81" s="43"/>
      <c r="E81" s="44"/>
      <c r="F81" s="151"/>
      <c r="G81" s="43"/>
      <c r="H81" s="43"/>
      <c r="I81" s="43"/>
      <c r="J81" s="43"/>
      <c r="K81" s="43"/>
      <c r="L81" s="43"/>
    </row>
    <row r="82" spans="2:12">
      <c r="B82" s="43"/>
      <c r="C82" s="43"/>
      <c r="D82" s="43"/>
      <c r="E82" s="44"/>
      <c r="F82" s="151"/>
      <c r="G82" s="43"/>
      <c r="H82" s="43"/>
      <c r="I82" s="43"/>
      <c r="J82" s="43"/>
      <c r="K82" s="43"/>
      <c r="L82" s="43"/>
    </row>
    <row r="83" spans="2:12">
      <c r="B83" s="43"/>
      <c r="C83" s="43"/>
      <c r="D83" s="43"/>
      <c r="E83" s="44"/>
      <c r="F83" s="151"/>
      <c r="G83" s="43"/>
      <c r="H83" s="43"/>
      <c r="I83" s="43"/>
      <c r="J83" s="43"/>
      <c r="K83" s="43"/>
      <c r="L83" s="43"/>
    </row>
    <row r="84" spans="2:12">
      <c r="B84" s="43"/>
      <c r="C84" s="43"/>
      <c r="D84" s="43"/>
      <c r="E84" s="44"/>
      <c r="F84" s="151"/>
      <c r="G84" s="43"/>
      <c r="H84" s="43"/>
      <c r="I84" s="43"/>
      <c r="J84" s="43"/>
      <c r="K84" s="43"/>
      <c r="L84" s="43"/>
    </row>
    <row r="85" spans="2:12">
      <c r="B85" s="43"/>
      <c r="C85" s="43"/>
      <c r="D85" s="43"/>
      <c r="E85" s="44"/>
      <c r="F85" s="151"/>
      <c r="G85" s="43"/>
      <c r="H85" s="43"/>
      <c r="I85" s="43"/>
      <c r="J85" s="43"/>
      <c r="K85" s="43"/>
      <c r="L85" s="43"/>
    </row>
    <row r="86" spans="2:12">
      <c r="B86" s="43"/>
      <c r="C86" s="43"/>
      <c r="D86" s="43"/>
      <c r="E86" s="44"/>
      <c r="F86" s="151"/>
      <c r="G86" s="43"/>
      <c r="H86" s="43"/>
      <c r="I86" s="43"/>
      <c r="J86" s="43"/>
      <c r="K86" s="43"/>
      <c r="L86" s="43"/>
    </row>
    <row r="87" spans="2:12">
      <c r="B87" s="43"/>
      <c r="C87" s="43"/>
      <c r="D87" s="43"/>
      <c r="E87" s="44"/>
      <c r="F87" s="151"/>
      <c r="G87" s="43"/>
      <c r="H87" s="43"/>
      <c r="I87" s="43"/>
      <c r="J87" s="43"/>
      <c r="K87" s="43"/>
      <c r="L87" s="43"/>
    </row>
    <row r="88" spans="2:12">
      <c r="B88" s="43"/>
      <c r="C88" s="43"/>
      <c r="D88" s="43"/>
      <c r="E88" s="44"/>
      <c r="F88" s="151"/>
      <c r="G88" s="43"/>
      <c r="H88" s="43"/>
      <c r="I88" s="43"/>
      <c r="J88" s="43"/>
      <c r="K88" s="43"/>
      <c r="L88" s="43"/>
    </row>
    <row r="89" spans="2:12">
      <c r="B89" s="43"/>
      <c r="C89" s="43"/>
      <c r="D89" s="43"/>
      <c r="E89" s="44"/>
      <c r="F89" s="151"/>
      <c r="G89" s="43"/>
      <c r="H89" s="43"/>
      <c r="I89" s="43"/>
      <c r="J89" s="43"/>
      <c r="K89" s="43"/>
      <c r="L89" s="43"/>
    </row>
    <row r="90" spans="2:12">
      <c r="B90" s="43"/>
      <c r="C90" s="43"/>
      <c r="D90" s="43"/>
      <c r="E90" s="44"/>
      <c r="F90" s="151"/>
      <c r="G90" s="43"/>
      <c r="H90" s="43"/>
      <c r="I90" s="43"/>
      <c r="J90" s="43"/>
      <c r="K90" s="43"/>
      <c r="L90" s="43"/>
    </row>
    <row r="91" spans="2:12">
      <c r="B91" s="43"/>
      <c r="C91" s="43"/>
      <c r="D91" s="43"/>
      <c r="E91" s="44"/>
      <c r="F91" s="151"/>
      <c r="G91" s="43"/>
      <c r="H91" s="43"/>
      <c r="I91" s="43"/>
      <c r="J91" s="43"/>
      <c r="K91" s="43"/>
      <c r="L91" s="43"/>
    </row>
    <row r="92" spans="2:12">
      <c r="B92" s="43"/>
      <c r="C92" s="43"/>
      <c r="D92" s="43"/>
      <c r="E92" s="44"/>
      <c r="F92" s="151"/>
      <c r="G92" s="43"/>
      <c r="H92" s="43"/>
      <c r="I92" s="43"/>
      <c r="J92" s="43"/>
      <c r="K92" s="43"/>
      <c r="L92" s="43"/>
    </row>
    <row r="93" spans="2:12">
      <c r="B93" s="43"/>
      <c r="C93" s="43"/>
      <c r="D93" s="43"/>
      <c r="E93" s="44"/>
      <c r="F93" s="151"/>
      <c r="G93" s="43"/>
      <c r="H93" s="43"/>
      <c r="I93" s="43"/>
      <c r="J93" s="43"/>
      <c r="K93" s="43"/>
      <c r="L93" s="43"/>
    </row>
    <row r="94" spans="2:12">
      <c r="B94" s="43"/>
      <c r="C94" s="43"/>
      <c r="D94" s="43"/>
      <c r="E94" s="44"/>
      <c r="F94" s="151"/>
      <c r="G94" s="43"/>
      <c r="H94" s="43"/>
      <c r="I94" s="43"/>
      <c r="J94" s="43"/>
      <c r="K94" s="43"/>
      <c r="L94" s="43"/>
    </row>
    <row r="95" spans="2:12">
      <c r="B95" s="43"/>
      <c r="C95" s="43"/>
      <c r="D95" s="43"/>
      <c r="E95" s="44"/>
      <c r="F95" s="151"/>
      <c r="G95" s="43"/>
      <c r="H95" s="43"/>
      <c r="I95" s="43"/>
      <c r="J95" s="43"/>
      <c r="K95" s="43"/>
      <c r="L95" s="43"/>
    </row>
    <row r="96" spans="2:12">
      <c r="B96" s="43"/>
      <c r="C96" s="43"/>
      <c r="D96" s="43"/>
      <c r="E96" s="44"/>
      <c r="F96" s="151"/>
      <c r="G96" s="43"/>
      <c r="H96" s="43"/>
      <c r="I96" s="43"/>
      <c r="J96" s="43"/>
      <c r="K96" s="43"/>
      <c r="L96" s="43"/>
    </row>
    <row r="97" spans="2:12">
      <c r="B97" s="43"/>
      <c r="C97" s="43"/>
      <c r="D97" s="43"/>
      <c r="E97" s="44"/>
      <c r="F97" s="151"/>
      <c r="G97" s="43"/>
      <c r="H97" s="43"/>
      <c r="I97" s="43"/>
      <c r="J97" s="43"/>
      <c r="K97" s="43"/>
      <c r="L97" s="43"/>
    </row>
    <row r="98" spans="2:12">
      <c r="B98" s="43"/>
      <c r="C98" s="43"/>
      <c r="D98" s="43"/>
      <c r="E98" s="44"/>
      <c r="F98" s="151"/>
      <c r="G98" s="43"/>
      <c r="H98" s="43"/>
      <c r="I98" s="43"/>
      <c r="J98" s="43"/>
      <c r="K98" s="43"/>
      <c r="L98" s="43"/>
    </row>
    <row r="99" spans="2:12">
      <c r="B99" s="43"/>
      <c r="C99" s="43"/>
      <c r="D99" s="43"/>
      <c r="E99" s="44"/>
      <c r="F99" s="151"/>
      <c r="G99" s="43"/>
      <c r="H99" s="43"/>
      <c r="I99" s="43"/>
      <c r="J99" s="43"/>
      <c r="K99" s="43"/>
      <c r="L99" s="43"/>
    </row>
    <row r="100" spans="2:12">
      <c r="B100" s="43"/>
      <c r="C100" s="43"/>
      <c r="D100" s="43"/>
      <c r="E100" s="44"/>
      <c r="F100" s="151"/>
      <c r="G100" s="43"/>
      <c r="H100" s="43"/>
      <c r="I100" s="43"/>
      <c r="J100" s="43"/>
      <c r="K100" s="43"/>
      <c r="L100" s="43"/>
    </row>
    <row r="101" spans="2:12">
      <c r="B101" s="43"/>
      <c r="C101" s="43"/>
      <c r="D101" s="43"/>
      <c r="E101" s="44"/>
      <c r="F101" s="151"/>
      <c r="G101" s="43"/>
      <c r="H101" s="43"/>
      <c r="I101" s="43"/>
      <c r="J101" s="43"/>
      <c r="K101" s="43"/>
      <c r="L101" s="43"/>
    </row>
    <row r="102" spans="2:12">
      <c r="B102" s="43"/>
      <c r="C102" s="43"/>
      <c r="D102" s="43"/>
      <c r="E102" s="44"/>
      <c r="F102" s="151"/>
      <c r="G102" s="43"/>
      <c r="H102" s="43"/>
      <c r="I102" s="43"/>
      <c r="J102" s="43"/>
      <c r="K102" s="43"/>
      <c r="L102" s="43"/>
    </row>
    <row r="103" spans="2:12">
      <c r="B103" s="43"/>
      <c r="C103" s="43"/>
      <c r="D103" s="43"/>
      <c r="E103" s="44"/>
      <c r="F103" s="151"/>
      <c r="G103" s="43"/>
      <c r="H103" s="43"/>
      <c r="I103" s="43"/>
      <c r="J103" s="43"/>
      <c r="K103" s="43"/>
      <c r="L103" s="43"/>
    </row>
    <row r="104" spans="2:12">
      <c r="B104" s="43"/>
      <c r="C104" s="43"/>
      <c r="D104" s="43"/>
      <c r="E104" s="44"/>
      <c r="F104" s="151"/>
      <c r="G104" s="43"/>
      <c r="H104" s="43"/>
      <c r="I104" s="43"/>
      <c r="J104" s="43"/>
      <c r="K104" s="43"/>
      <c r="L104" s="43"/>
    </row>
    <row r="105" spans="2:12">
      <c r="B105" s="43"/>
      <c r="C105" s="43"/>
      <c r="D105" s="43"/>
      <c r="E105" s="44"/>
      <c r="F105" s="151"/>
      <c r="G105" s="43"/>
      <c r="H105" s="43"/>
      <c r="I105" s="43"/>
      <c r="J105" s="43"/>
      <c r="K105" s="43"/>
      <c r="L105" s="43"/>
    </row>
    <row r="106" spans="2:12">
      <c r="B106" s="43"/>
      <c r="C106" s="43"/>
      <c r="D106" s="43"/>
      <c r="E106" s="44"/>
      <c r="F106" s="151"/>
      <c r="G106" s="43"/>
      <c r="H106" s="43"/>
      <c r="I106" s="43"/>
      <c r="J106" s="43"/>
      <c r="K106" s="43"/>
      <c r="L106" s="43"/>
    </row>
    <row r="107" spans="2:12">
      <c r="B107" s="43"/>
      <c r="C107" s="43"/>
      <c r="D107" s="43"/>
      <c r="E107" s="44"/>
      <c r="F107" s="151"/>
      <c r="G107" s="43"/>
      <c r="H107" s="43"/>
      <c r="I107" s="43"/>
      <c r="J107" s="43"/>
      <c r="K107" s="43"/>
      <c r="L107" s="43"/>
    </row>
    <row r="108" spans="2:12">
      <c r="B108" s="43"/>
      <c r="C108" s="43"/>
      <c r="D108" s="43"/>
      <c r="E108" s="44"/>
      <c r="F108" s="151"/>
      <c r="G108" s="43"/>
      <c r="H108" s="43"/>
      <c r="I108" s="43"/>
      <c r="J108" s="43"/>
      <c r="K108" s="43"/>
      <c r="L108" s="43"/>
    </row>
    <row r="109" spans="2:12">
      <c r="B109" s="43"/>
      <c r="C109" s="43"/>
      <c r="D109" s="43"/>
      <c r="E109" s="44"/>
      <c r="F109" s="151"/>
      <c r="G109" s="43"/>
      <c r="H109" s="43"/>
      <c r="I109" s="43"/>
      <c r="J109" s="43"/>
      <c r="K109" s="43"/>
      <c r="L109" s="43"/>
    </row>
    <row r="110" spans="2:12">
      <c r="B110" s="43"/>
      <c r="C110" s="43"/>
      <c r="D110" s="43"/>
      <c r="E110" s="44"/>
      <c r="F110" s="151"/>
      <c r="G110" s="43"/>
      <c r="H110" s="43"/>
      <c r="I110" s="43"/>
      <c r="J110" s="43"/>
      <c r="K110" s="43"/>
      <c r="L110" s="43"/>
    </row>
    <row r="111" spans="2:12">
      <c r="B111" s="43"/>
      <c r="C111" s="43"/>
      <c r="D111" s="43"/>
      <c r="E111" s="44"/>
      <c r="F111" s="151"/>
      <c r="G111" s="43"/>
      <c r="H111" s="43"/>
      <c r="I111" s="43"/>
      <c r="J111" s="43"/>
      <c r="K111" s="43"/>
      <c r="L111" s="43"/>
    </row>
    <row r="112" spans="2:12">
      <c r="B112" s="43"/>
      <c r="C112" s="43"/>
      <c r="D112" s="43"/>
      <c r="E112" s="44"/>
      <c r="F112" s="151"/>
      <c r="G112" s="43"/>
      <c r="H112" s="43"/>
      <c r="I112" s="43"/>
      <c r="J112" s="43"/>
      <c r="K112" s="43"/>
      <c r="L112" s="43"/>
    </row>
    <row r="113" spans="2:12">
      <c r="B113" s="43"/>
      <c r="C113" s="43"/>
      <c r="D113" s="43"/>
      <c r="E113" s="44"/>
      <c r="F113" s="151"/>
      <c r="G113" s="43"/>
      <c r="H113" s="43"/>
      <c r="I113" s="43"/>
      <c r="J113" s="43"/>
      <c r="K113" s="43"/>
      <c r="L113" s="43"/>
    </row>
    <row r="114" spans="2:12">
      <c r="B114" s="43"/>
      <c r="C114" s="43"/>
      <c r="D114" s="43"/>
      <c r="E114" s="44"/>
      <c r="F114" s="151"/>
      <c r="G114" s="43"/>
      <c r="H114" s="43"/>
      <c r="I114" s="43"/>
      <c r="J114" s="43"/>
      <c r="K114" s="43"/>
      <c r="L114" s="43"/>
    </row>
    <row r="115" spans="2:12">
      <c r="B115" s="43"/>
      <c r="C115" s="43"/>
      <c r="D115" s="43"/>
      <c r="E115" s="44"/>
      <c r="F115" s="151"/>
      <c r="G115" s="43"/>
      <c r="H115" s="43"/>
      <c r="I115" s="43"/>
      <c r="J115" s="43"/>
      <c r="K115" s="43"/>
      <c r="L115" s="43"/>
    </row>
    <row r="116" spans="2:12">
      <c r="B116" s="43"/>
      <c r="C116" s="43"/>
      <c r="D116" s="43"/>
      <c r="E116" s="44"/>
      <c r="F116" s="151"/>
      <c r="G116" s="43"/>
      <c r="H116" s="43"/>
      <c r="I116" s="43"/>
      <c r="J116" s="43"/>
      <c r="K116" s="43"/>
      <c r="L116" s="43"/>
    </row>
    <row r="117" spans="2:12">
      <c r="B117" s="43"/>
      <c r="C117" s="43"/>
      <c r="D117" s="43"/>
      <c r="E117" s="44"/>
      <c r="F117" s="151"/>
      <c r="G117" s="43"/>
      <c r="H117" s="43"/>
      <c r="I117" s="43"/>
      <c r="J117" s="43"/>
      <c r="K117" s="43"/>
      <c r="L117" s="43"/>
    </row>
    <row r="118" spans="2:12">
      <c r="B118" s="43"/>
      <c r="C118" s="43"/>
      <c r="D118" s="43"/>
      <c r="E118" s="44"/>
      <c r="F118" s="151"/>
      <c r="G118" s="43"/>
      <c r="H118" s="43"/>
      <c r="I118" s="43"/>
      <c r="J118" s="43"/>
      <c r="K118" s="43"/>
      <c r="L118" s="43"/>
    </row>
    <row r="119" spans="2:12">
      <c r="B119" s="43"/>
      <c r="C119" s="43"/>
      <c r="D119" s="43"/>
      <c r="E119" s="44"/>
      <c r="F119" s="151"/>
      <c r="G119" s="43"/>
      <c r="H119" s="43"/>
      <c r="I119" s="43"/>
      <c r="J119" s="43"/>
      <c r="K119" s="43"/>
      <c r="L119" s="43"/>
    </row>
    <row r="120" spans="2:12">
      <c r="B120" s="43"/>
      <c r="C120" s="43"/>
      <c r="D120" s="43"/>
      <c r="E120" s="44"/>
      <c r="F120" s="151"/>
      <c r="G120" s="43"/>
      <c r="H120" s="43"/>
      <c r="I120" s="43"/>
      <c r="J120" s="43"/>
      <c r="K120" s="43"/>
      <c r="L120" s="43"/>
    </row>
    <row r="121" spans="2:12">
      <c r="B121" s="43"/>
      <c r="C121" s="43"/>
      <c r="D121" s="43"/>
      <c r="E121" s="44"/>
      <c r="F121" s="151"/>
      <c r="G121" s="43"/>
      <c r="H121" s="43"/>
      <c r="I121" s="43"/>
      <c r="J121" s="43"/>
      <c r="K121" s="43"/>
      <c r="L121" s="43"/>
    </row>
    <row r="122" spans="2:12">
      <c r="B122" s="43"/>
      <c r="C122" s="43"/>
      <c r="D122" s="43"/>
      <c r="E122" s="44"/>
      <c r="F122" s="151"/>
      <c r="G122" s="43"/>
      <c r="H122" s="43"/>
      <c r="I122" s="43"/>
      <c r="J122" s="43"/>
      <c r="K122" s="43"/>
      <c r="L122" s="43"/>
    </row>
    <row r="123" spans="2:12">
      <c r="B123" s="43"/>
      <c r="C123" s="43"/>
      <c r="D123" s="43"/>
      <c r="E123" s="44"/>
      <c r="F123" s="151"/>
      <c r="G123" s="43"/>
      <c r="H123" s="43"/>
      <c r="I123" s="43"/>
      <c r="J123" s="43"/>
      <c r="K123" s="43"/>
      <c r="L123" s="43"/>
    </row>
    <row r="124" spans="2:12">
      <c r="B124" s="43"/>
      <c r="C124" s="43"/>
      <c r="D124" s="43"/>
      <c r="E124" s="44"/>
      <c r="F124" s="151"/>
      <c r="G124" s="43"/>
      <c r="H124" s="43"/>
      <c r="I124" s="43"/>
      <c r="J124" s="43"/>
      <c r="K124" s="43"/>
      <c r="L124" s="43"/>
    </row>
    <row r="125" spans="2:12">
      <c r="B125" s="43"/>
      <c r="C125" s="43"/>
      <c r="D125" s="43"/>
      <c r="E125" s="44"/>
      <c r="F125" s="151"/>
      <c r="G125" s="43"/>
      <c r="H125" s="43"/>
      <c r="I125" s="43"/>
      <c r="J125" s="43"/>
      <c r="K125" s="43"/>
      <c r="L125" s="43"/>
    </row>
    <row r="126" spans="2:12">
      <c r="B126" s="43"/>
      <c r="C126" s="43"/>
      <c r="D126" s="43"/>
      <c r="E126" s="44"/>
      <c r="F126" s="151"/>
      <c r="G126" s="43"/>
      <c r="H126" s="43"/>
      <c r="I126" s="43"/>
      <c r="J126" s="43"/>
      <c r="K126" s="43"/>
      <c r="L126" s="43"/>
    </row>
    <row r="127" spans="2:12">
      <c r="B127" s="43"/>
      <c r="C127" s="43"/>
      <c r="D127" s="43"/>
      <c r="E127" s="44"/>
      <c r="F127" s="151"/>
      <c r="G127" s="43"/>
      <c r="H127" s="43"/>
      <c r="I127" s="43"/>
      <c r="J127" s="43"/>
      <c r="K127" s="43"/>
      <c r="L127" s="43"/>
    </row>
    <row r="128" spans="2:12">
      <c r="B128" s="43"/>
      <c r="C128" s="43"/>
      <c r="D128" s="43"/>
      <c r="E128" s="44"/>
      <c r="F128" s="151"/>
      <c r="G128" s="43"/>
      <c r="H128" s="43"/>
      <c r="I128" s="43"/>
      <c r="J128" s="43"/>
      <c r="K128" s="43"/>
      <c r="L128" s="43"/>
    </row>
    <row r="129" spans="2:12">
      <c r="B129" s="43"/>
      <c r="C129" s="43"/>
      <c r="D129" s="43"/>
      <c r="E129" s="44"/>
      <c r="F129" s="151"/>
      <c r="G129" s="43"/>
      <c r="H129" s="43"/>
      <c r="I129" s="43"/>
      <c r="J129" s="43"/>
      <c r="K129" s="43"/>
      <c r="L129" s="43"/>
    </row>
    <row r="130" spans="2:12">
      <c r="B130" s="43"/>
      <c r="C130" s="43"/>
      <c r="D130" s="43"/>
      <c r="E130" s="44"/>
      <c r="F130" s="151"/>
      <c r="G130" s="43"/>
      <c r="H130" s="43"/>
      <c r="I130" s="43"/>
      <c r="J130" s="43"/>
      <c r="K130" s="43"/>
      <c r="L130" s="43"/>
    </row>
    <row r="131" spans="2:12">
      <c r="B131" s="43"/>
      <c r="C131" s="43"/>
      <c r="D131" s="43"/>
      <c r="E131" s="44"/>
      <c r="F131" s="151"/>
      <c r="G131" s="43"/>
      <c r="H131" s="43"/>
      <c r="I131" s="43"/>
      <c r="J131" s="43"/>
      <c r="K131" s="43"/>
      <c r="L131" s="43"/>
    </row>
    <row r="132" spans="2:12">
      <c r="B132" s="43"/>
      <c r="C132" s="43"/>
      <c r="D132" s="43"/>
      <c r="E132" s="44"/>
      <c r="F132" s="151"/>
      <c r="G132" s="43"/>
      <c r="H132" s="43"/>
      <c r="I132" s="43"/>
      <c r="J132" s="43"/>
      <c r="K132" s="43"/>
      <c r="L132" s="43"/>
    </row>
    <row r="133" spans="2:12">
      <c r="B133" s="43"/>
      <c r="C133" s="43"/>
      <c r="D133" s="43"/>
      <c r="E133" s="44"/>
      <c r="F133" s="151"/>
      <c r="G133" s="43"/>
      <c r="H133" s="43"/>
      <c r="I133" s="43"/>
      <c r="J133" s="43"/>
      <c r="K133" s="43"/>
      <c r="L133" s="43"/>
    </row>
    <row r="134" spans="2:12">
      <c r="B134" s="43"/>
      <c r="C134" s="43"/>
      <c r="D134" s="43"/>
      <c r="E134" s="44"/>
      <c r="F134" s="151"/>
      <c r="G134" s="43"/>
      <c r="H134" s="43"/>
      <c r="I134" s="43"/>
      <c r="J134" s="43"/>
      <c r="K134" s="43"/>
      <c r="L134" s="43"/>
    </row>
    <row r="135" spans="2:12">
      <c r="B135" s="43"/>
      <c r="C135" s="43"/>
      <c r="D135" s="43"/>
      <c r="E135" s="44"/>
      <c r="F135" s="151"/>
      <c r="G135" s="43"/>
      <c r="H135" s="43"/>
      <c r="I135" s="43"/>
      <c r="J135" s="43"/>
      <c r="K135" s="43"/>
      <c r="L135" s="43"/>
    </row>
    <row r="136" spans="2:12">
      <c r="B136" s="43"/>
      <c r="C136" s="43"/>
      <c r="D136" s="43"/>
      <c r="E136" s="44"/>
      <c r="F136" s="151"/>
      <c r="G136" s="43"/>
      <c r="H136" s="43"/>
      <c r="I136" s="43"/>
      <c r="J136" s="43"/>
      <c r="K136" s="43"/>
      <c r="L136" s="43"/>
    </row>
    <row r="137" spans="2:12">
      <c r="B137" s="43"/>
      <c r="C137" s="43"/>
      <c r="D137" s="43"/>
      <c r="E137" s="44"/>
      <c r="F137" s="151"/>
      <c r="G137" s="43"/>
      <c r="H137" s="43"/>
      <c r="I137" s="43"/>
      <c r="J137" s="43"/>
      <c r="K137" s="43"/>
      <c r="L137" s="43"/>
    </row>
    <row r="138" spans="2:12">
      <c r="B138" s="43"/>
      <c r="C138" s="43"/>
      <c r="D138" s="43"/>
      <c r="E138" s="44"/>
      <c r="F138" s="151"/>
      <c r="G138" s="43"/>
      <c r="H138" s="43"/>
      <c r="I138" s="43"/>
      <c r="J138" s="43"/>
      <c r="K138" s="43"/>
      <c r="L138" s="43"/>
    </row>
    <row r="139" spans="2:12">
      <c r="B139" s="43"/>
      <c r="C139" s="43"/>
      <c r="D139" s="43"/>
      <c r="E139" s="44"/>
      <c r="F139" s="151"/>
      <c r="G139" s="43"/>
      <c r="H139" s="43"/>
      <c r="I139" s="43"/>
      <c r="J139" s="43"/>
      <c r="K139" s="43"/>
      <c r="L139" s="43"/>
    </row>
    <row r="140" spans="2:12">
      <c r="B140" s="43"/>
      <c r="C140" s="43"/>
      <c r="D140" s="43"/>
      <c r="E140" s="44"/>
      <c r="F140" s="151"/>
      <c r="G140" s="43"/>
      <c r="H140" s="43"/>
      <c r="I140" s="43"/>
      <c r="J140" s="43"/>
      <c r="K140" s="43"/>
      <c r="L140" s="43"/>
    </row>
    <row r="141" spans="2:12">
      <c r="B141" s="43"/>
      <c r="C141" s="43"/>
      <c r="D141" s="43"/>
      <c r="E141" s="44"/>
      <c r="F141" s="151"/>
      <c r="G141" s="43"/>
      <c r="H141" s="43"/>
      <c r="I141" s="43"/>
      <c r="J141" s="43"/>
      <c r="K141" s="43"/>
      <c r="L141" s="43"/>
    </row>
    <row r="142" spans="2:12">
      <c r="B142" s="43"/>
      <c r="C142" s="43"/>
      <c r="D142" s="43"/>
      <c r="E142" s="44"/>
      <c r="F142" s="151"/>
      <c r="G142" s="43"/>
      <c r="H142" s="43"/>
      <c r="I142" s="43"/>
      <c r="J142" s="43"/>
      <c r="K142" s="43"/>
      <c r="L142" s="43"/>
    </row>
    <row r="143" spans="2:12">
      <c r="B143" s="43"/>
      <c r="C143" s="43"/>
      <c r="D143" s="43"/>
      <c r="E143" s="44"/>
      <c r="F143" s="151"/>
      <c r="G143" s="43"/>
      <c r="H143" s="43"/>
      <c r="I143" s="43"/>
      <c r="J143" s="43"/>
      <c r="K143" s="43"/>
      <c r="L143" s="43"/>
    </row>
    <row r="144" spans="2:12">
      <c r="B144" s="43"/>
      <c r="C144" s="43"/>
      <c r="D144" s="43"/>
      <c r="E144" s="44"/>
      <c r="F144" s="151"/>
      <c r="G144" s="43"/>
      <c r="H144" s="43"/>
      <c r="I144" s="43"/>
      <c r="J144" s="43"/>
      <c r="K144" s="43"/>
      <c r="L144" s="43"/>
    </row>
    <row r="145" spans="2:12">
      <c r="B145" s="43"/>
      <c r="C145" s="43"/>
      <c r="D145" s="43"/>
      <c r="E145" s="44"/>
      <c r="F145" s="151"/>
      <c r="G145" s="43"/>
      <c r="H145" s="43"/>
      <c r="I145" s="43"/>
      <c r="J145" s="43"/>
      <c r="K145" s="43"/>
      <c r="L145" s="43"/>
    </row>
    <row r="146" spans="2:12">
      <c r="B146" s="43"/>
      <c r="C146" s="43"/>
      <c r="D146" s="43"/>
      <c r="E146" s="44"/>
      <c r="F146" s="151"/>
      <c r="G146" s="43"/>
      <c r="H146" s="43"/>
      <c r="I146" s="43"/>
      <c r="J146" s="43"/>
      <c r="K146" s="43"/>
      <c r="L146" s="43"/>
    </row>
    <row r="147" spans="2:12">
      <c r="B147" s="43"/>
      <c r="C147" s="43"/>
      <c r="D147" s="43"/>
      <c r="E147" s="44"/>
      <c r="F147" s="151"/>
      <c r="G147" s="43"/>
      <c r="H147" s="43"/>
      <c r="I147" s="43"/>
      <c r="J147" s="43"/>
      <c r="K147" s="43"/>
      <c r="L147" s="43"/>
    </row>
    <row r="148" spans="2:12">
      <c r="B148" s="43"/>
      <c r="C148" s="43"/>
      <c r="D148" s="43"/>
      <c r="E148" s="44"/>
      <c r="F148" s="151"/>
      <c r="G148" s="43"/>
      <c r="H148" s="43"/>
      <c r="I148" s="43"/>
      <c r="J148" s="43"/>
      <c r="K148" s="43"/>
      <c r="L148" s="43"/>
    </row>
    <row r="149" spans="2:12">
      <c r="B149" s="43"/>
      <c r="C149" s="43"/>
      <c r="D149" s="43"/>
      <c r="E149" s="44"/>
      <c r="F149" s="151"/>
      <c r="G149" s="43"/>
      <c r="H149" s="43"/>
      <c r="I149" s="43"/>
      <c r="J149" s="43"/>
      <c r="K149" s="43"/>
      <c r="L149" s="43"/>
    </row>
    <row r="150" spans="2:12">
      <c r="B150" s="43"/>
      <c r="C150" s="43"/>
      <c r="D150" s="43"/>
      <c r="E150" s="44"/>
      <c r="F150" s="151"/>
      <c r="G150" s="43"/>
      <c r="H150" s="43"/>
      <c r="I150" s="43"/>
      <c r="J150" s="43"/>
      <c r="K150" s="43"/>
      <c r="L150" s="43"/>
    </row>
    <row r="151" spans="2:12">
      <c r="B151" s="43"/>
      <c r="C151" s="43"/>
      <c r="D151" s="43"/>
      <c r="E151" s="44"/>
      <c r="F151" s="151"/>
      <c r="G151" s="43"/>
      <c r="H151" s="43"/>
      <c r="I151" s="43"/>
      <c r="J151" s="43"/>
      <c r="K151" s="43"/>
      <c r="L151" s="43"/>
    </row>
    <row r="152" spans="2:12">
      <c r="B152" s="43"/>
      <c r="C152" s="43"/>
      <c r="D152" s="43"/>
      <c r="E152" s="44"/>
      <c r="F152" s="151"/>
      <c r="G152" s="43"/>
      <c r="H152" s="43"/>
      <c r="I152" s="43"/>
      <c r="J152" s="43"/>
      <c r="K152" s="43"/>
      <c r="L152" s="43"/>
    </row>
    <row r="153" spans="2:12">
      <c r="B153" s="43"/>
      <c r="C153" s="43"/>
      <c r="D153" s="43"/>
      <c r="E153" s="44"/>
      <c r="F153" s="151"/>
      <c r="G153" s="43"/>
      <c r="H153" s="43"/>
      <c r="I153" s="43"/>
      <c r="J153" s="43"/>
      <c r="K153" s="43"/>
      <c r="L153" s="43"/>
    </row>
    <row r="154" spans="2:12">
      <c r="B154" s="43"/>
      <c r="C154" s="43"/>
      <c r="D154" s="43"/>
      <c r="E154" s="44"/>
      <c r="F154" s="151"/>
      <c r="G154" s="43"/>
      <c r="H154" s="43"/>
      <c r="I154" s="43"/>
      <c r="J154" s="43"/>
      <c r="K154" s="43"/>
      <c r="L154" s="43"/>
    </row>
    <row r="155" spans="2:12">
      <c r="B155" s="43"/>
      <c r="C155" s="43"/>
      <c r="D155" s="43"/>
      <c r="E155" s="44"/>
      <c r="F155" s="151"/>
      <c r="G155" s="43"/>
      <c r="H155" s="43"/>
      <c r="I155" s="43"/>
      <c r="J155" s="43"/>
      <c r="K155" s="43"/>
      <c r="L155" s="43"/>
    </row>
    <row r="156" spans="2:12">
      <c r="B156" s="43"/>
      <c r="C156" s="43"/>
      <c r="D156" s="43"/>
      <c r="E156" s="44"/>
      <c r="F156" s="151"/>
      <c r="G156" s="43"/>
      <c r="H156" s="43"/>
      <c r="I156" s="43"/>
      <c r="J156" s="43"/>
      <c r="K156" s="43"/>
      <c r="L156" s="43"/>
    </row>
    <row r="157" spans="2:12">
      <c r="B157" s="43"/>
      <c r="C157" s="43"/>
      <c r="D157" s="43"/>
      <c r="E157" s="44"/>
      <c r="F157" s="151"/>
      <c r="G157" s="43"/>
      <c r="H157" s="43"/>
      <c r="I157" s="43"/>
      <c r="J157" s="43"/>
      <c r="K157" s="43"/>
      <c r="L157" s="43"/>
    </row>
    <row r="158" spans="2:12">
      <c r="B158" s="43"/>
      <c r="C158" s="43"/>
      <c r="D158" s="43"/>
      <c r="E158" s="44"/>
      <c r="F158" s="151"/>
      <c r="G158" s="43"/>
      <c r="H158" s="43"/>
      <c r="I158" s="43"/>
      <c r="J158" s="43"/>
      <c r="K158" s="43"/>
      <c r="L158" s="43"/>
    </row>
    <row r="159" spans="2:12">
      <c r="B159" s="43"/>
      <c r="C159" s="43"/>
      <c r="D159" s="43"/>
      <c r="E159" s="44"/>
      <c r="F159" s="151"/>
      <c r="G159" s="43"/>
      <c r="H159" s="43"/>
      <c r="I159" s="43"/>
      <c r="J159" s="43"/>
      <c r="K159" s="43"/>
      <c r="L159" s="43"/>
    </row>
    <row r="160" spans="2:12">
      <c r="B160" s="43"/>
      <c r="C160" s="43"/>
      <c r="D160" s="43"/>
      <c r="E160" s="44"/>
      <c r="F160" s="151"/>
      <c r="G160" s="43"/>
      <c r="H160" s="43"/>
      <c r="I160" s="43"/>
      <c r="J160" s="43"/>
      <c r="K160" s="43"/>
      <c r="L160" s="43"/>
    </row>
    <row r="161" spans="2:12">
      <c r="B161" s="43"/>
      <c r="C161" s="43"/>
      <c r="D161" s="43"/>
      <c r="E161" s="44"/>
      <c r="F161" s="151"/>
      <c r="G161" s="43"/>
      <c r="H161" s="43"/>
      <c r="I161" s="43"/>
      <c r="J161" s="43"/>
      <c r="K161" s="43"/>
      <c r="L161" s="43"/>
    </row>
    <row r="162" spans="2:12">
      <c r="B162" s="43"/>
      <c r="C162" s="43"/>
      <c r="D162" s="43"/>
      <c r="E162" s="44"/>
      <c r="F162" s="151"/>
      <c r="G162" s="43"/>
      <c r="H162" s="43"/>
      <c r="I162" s="43"/>
      <c r="J162" s="43"/>
      <c r="K162" s="43"/>
      <c r="L162" s="43"/>
    </row>
    <row r="163" spans="2:12">
      <c r="B163" s="43"/>
      <c r="C163" s="43"/>
      <c r="D163" s="43"/>
      <c r="E163" s="44"/>
      <c r="F163" s="151"/>
      <c r="G163" s="43"/>
      <c r="H163" s="43"/>
      <c r="I163" s="43"/>
      <c r="J163" s="43"/>
      <c r="K163" s="43"/>
      <c r="L163" s="43"/>
    </row>
    <row r="164" spans="2:12">
      <c r="B164" s="43"/>
      <c r="C164" s="43"/>
      <c r="D164" s="43"/>
      <c r="E164" s="44"/>
      <c r="F164" s="151"/>
      <c r="G164" s="43"/>
      <c r="H164" s="43"/>
      <c r="I164" s="43"/>
      <c r="J164" s="43"/>
      <c r="K164" s="43"/>
      <c r="L164" s="43"/>
    </row>
    <row r="165" spans="2:12">
      <c r="B165" s="43"/>
      <c r="C165" s="43"/>
      <c r="D165" s="43"/>
      <c r="E165" s="44"/>
      <c r="F165" s="151"/>
      <c r="G165" s="43"/>
      <c r="H165" s="43"/>
      <c r="I165" s="43"/>
      <c r="J165" s="43"/>
      <c r="K165" s="43"/>
      <c r="L165" s="43"/>
    </row>
    <row r="166" spans="2:12">
      <c r="B166" s="43"/>
      <c r="C166" s="43"/>
      <c r="D166" s="43"/>
      <c r="E166" s="44"/>
      <c r="F166" s="151"/>
      <c r="G166" s="43"/>
      <c r="H166" s="43"/>
      <c r="I166" s="43"/>
      <c r="J166" s="43"/>
      <c r="K166" s="43"/>
      <c r="L166" s="43"/>
    </row>
    <row r="167" spans="2:12">
      <c r="B167" s="43"/>
      <c r="C167" s="43"/>
      <c r="D167" s="43"/>
      <c r="E167" s="44"/>
      <c r="F167" s="151"/>
      <c r="G167" s="43"/>
      <c r="H167" s="43"/>
      <c r="I167" s="43"/>
      <c r="J167" s="43"/>
      <c r="K167" s="43"/>
      <c r="L167" s="43"/>
    </row>
    <row r="168" spans="2:12">
      <c r="B168" s="43"/>
      <c r="C168" s="43"/>
      <c r="D168" s="43"/>
      <c r="E168" s="44"/>
      <c r="F168" s="151"/>
      <c r="G168" s="43"/>
      <c r="H168" s="43"/>
      <c r="I168" s="43"/>
      <c r="J168" s="43"/>
      <c r="K168" s="43"/>
      <c r="L168" s="43"/>
    </row>
    <row r="169" spans="2:12">
      <c r="B169" s="43"/>
      <c r="C169" s="43"/>
      <c r="D169" s="43"/>
      <c r="E169" s="44"/>
      <c r="F169" s="151"/>
      <c r="G169" s="43"/>
      <c r="H169" s="43"/>
      <c r="I169" s="43"/>
      <c r="J169" s="43"/>
      <c r="K169" s="43"/>
      <c r="L169" s="43"/>
    </row>
    <row r="170" spans="2:12">
      <c r="B170" s="43"/>
      <c r="C170" s="43"/>
      <c r="D170" s="43"/>
      <c r="E170" s="44"/>
      <c r="F170" s="151"/>
      <c r="G170" s="43"/>
      <c r="H170" s="43"/>
      <c r="I170" s="43"/>
      <c r="J170" s="43"/>
      <c r="K170" s="43"/>
      <c r="L170" s="43"/>
    </row>
    <row r="171" spans="2:12">
      <c r="B171" s="43"/>
      <c r="C171" s="43"/>
      <c r="D171" s="43"/>
      <c r="E171" s="44"/>
      <c r="F171" s="151"/>
      <c r="G171" s="43"/>
      <c r="H171" s="43"/>
      <c r="I171" s="43"/>
      <c r="J171" s="43"/>
      <c r="K171" s="43"/>
      <c r="L171" s="43"/>
    </row>
    <row r="172" spans="2:12">
      <c r="B172" s="43"/>
      <c r="C172" s="43"/>
      <c r="D172" s="43"/>
      <c r="E172" s="44"/>
      <c r="F172" s="151"/>
      <c r="G172" s="43"/>
      <c r="H172" s="43"/>
      <c r="I172" s="43"/>
      <c r="J172" s="43"/>
      <c r="K172" s="43"/>
      <c r="L172" s="43"/>
    </row>
    <row r="173" spans="2:12">
      <c r="B173" s="43"/>
      <c r="C173" s="43"/>
      <c r="D173" s="43"/>
      <c r="E173" s="44"/>
      <c r="F173" s="151"/>
      <c r="G173" s="43"/>
      <c r="H173" s="43"/>
      <c r="I173" s="43"/>
      <c r="J173" s="43"/>
      <c r="K173" s="43"/>
      <c r="L173" s="43"/>
    </row>
    <row r="174" spans="2:12">
      <c r="B174" s="43"/>
      <c r="C174" s="43"/>
      <c r="D174" s="43"/>
      <c r="E174" s="44"/>
      <c r="F174" s="151"/>
      <c r="G174" s="43"/>
      <c r="H174" s="43"/>
      <c r="I174" s="43"/>
      <c r="J174" s="43"/>
      <c r="K174" s="43"/>
      <c r="L174" s="43"/>
    </row>
    <row r="175" spans="2:12">
      <c r="B175" s="43"/>
      <c r="C175" s="43"/>
      <c r="D175" s="43"/>
      <c r="E175" s="44"/>
      <c r="F175" s="151"/>
      <c r="G175" s="43"/>
      <c r="H175" s="43"/>
      <c r="I175" s="43"/>
      <c r="J175" s="43"/>
      <c r="K175" s="43"/>
      <c r="L175" s="43"/>
    </row>
    <row r="176" spans="2:12">
      <c r="B176" s="43"/>
      <c r="C176" s="43"/>
      <c r="D176" s="43"/>
      <c r="E176" s="44"/>
      <c r="F176" s="151"/>
      <c r="G176" s="43"/>
      <c r="H176" s="43"/>
      <c r="I176" s="43"/>
      <c r="J176" s="43"/>
      <c r="K176" s="43"/>
      <c r="L176" s="43"/>
    </row>
    <row r="177" spans="2:12">
      <c r="B177" s="43"/>
      <c r="C177" s="43"/>
      <c r="D177" s="43"/>
      <c r="E177" s="44"/>
      <c r="F177" s="151"/>
      <c r="G177" s="43"/>
      <c r="H177" s="43"/>
      <c r="I177" s="43"/>
      <c r="J177" s="43"/>
      <c r="K177" s="43"/>
      <c r="L177" s="43"/>
    </row>
    <row r="178" spans="2:12">
      <c r="B178" s="43"/>
      <c r="C178" s="43"/>
      <c r="D178" s="43"/>
      <c r="E178" s="44"/>
      <c r="F178" s="151"/>
      <c r="G178" s="43"/>
      <c r="H178" s="43"/>
      <c r="I178" s="43"/>
      <c r="J178" s="43"/>
      <c r="K178" s="43"/>
      <c r="L178" s="43"/>
    </row>
    <row r="179" spans="2:12">
      <c r="B179" s="43"/>
      <c r="C179" s="43"/>
      <c r="D179" s="43"/>
      <c r="E179" s="44"/>
      <c r="F179" s="151"/>
      <c r="G179" s="43"/>
      <c r="H179" s="43"/>
      <c r="I179" s="43"/>
      <c r="J179" s="43"/>
      <c r="K179" s="43"/>
      <c r="L179" s="43"/>
    </row>
    <row r="180" spans="2:12">
      <c r="B180" s="43"/>
      <c r="C180" s="43"/>
      <c r="D180" s="43"/>
      <c r="E180" s="44"/>
      <c r="F180" s="151"/>
      <c r="G180" s="43"/>
      <c r="H180" s="43"/>
      <c r="I180" s="43"/>
      <c r="J180" s="43"/>
      <c r="K180" s="43"/>
      <c r="L180" s="43"/>
    </row>
    <row r="181" spans="2:12">
      <c r="B181" s="43"/>
      <c r="C181" s="43"/>
      <c r="D181" s="43"/>
      <c r="E181" s="44"/>
      <c r="F181" s="151"/>
      <c r="G181" s="43"/>
      <c r="H181" s="43"/>
      <c r="I181" s="43"/>
      <c r="J181" s="43"/>
      <c r="K181" s="43"/>
      <c r="L181" s="43"/>
    </row>
    <row r="182" spans="2:12">
      <c r="B182" s="43"/>
      <c r="C182" s="43"/>
      <c r="D182" s="43"/>
      <c r="E182" s="44"/>
      <c r="F182" s="151"/>
      <c r="G182" s="43"/>
      <c r="H182" s="43"/>
      <c r="I182" s="43"/>
      <c r="J182" s="43"/>
      <c r="K182" s="43"/>
      <c r="L182" s="43"/>
    </row>
    <row r="183" spans="2:12">
      <c r="B183" s="43"/>
      <c r="C183" s="43"/>
      <c r="D183" s="43"/>
      <c r="E183" s="44"/>
      <c r="F183" s="151"/>
      <c r="G183" s="43"/>
      <c r="H183" s="43"/>
      <c r="I183" s="43"/>
      <c r="J183" s="43"/>
      <c r="K183" s="43"/>
      <c r="L183" s="43"/>
    </row>
    <row r="184" spans="2:12">
      <c r="B184" s="43"/>
      <c r="C184" s="43"/>
      <c r="D184" s="43"/>
      <c r="E184" s="44"/>
      <c r="F184" s="151"/>
      <c r="G184" s="43"/>
      <c r="H184" s="43"/>
      <c r="I184" s="43"/>
      <c r="J184" s="43"/>
      <c r="K184" s="43"/>
      <c r="L184" s="43"/>
    </row>
    <row r="185" spans="2:12">
      <c r="B185" s="43"/>
      <c r="C185" s="43"/>
      <c r="D185" s="43"/>
      <c r="E185" s="44"/>
      <c r="F185" s="151"/>
      <c r="G185" s="43"/>
      <c r="H185" s="43"/>
      <c r="I185" s="43"/>
      <c r="J185" s="43"/>
      <c r="K185" s="43"/>
      <c r="L185" s="43"/>
    </row>
    <row r="186" spans="2:12">
      <c r="B186" s="43"/>
      <c r="C186" s="43"/>
      <c r="D186" s="43"/>
      <c r="E186" s="44"/>
      <c r="F186" s="151"/>
      <c r="G186" s="43"/>
      <c r="H186" s="43"/>
      <c r="I186" s="43"/>
      <c r="J186" s="43"/>
      <c r="K186" s="43"/>
      <c r="L186" s="43"/>
    </row>
    <row r="187" spans="2:12">
      <c r="B187" s="43"/>
      <c r="C187" s="43"/>
      <c r="D187" s="43"/>
      <c r="E187" s="44"/>
      <c r="F187" s="151"/>
      <c r="G187" s="43"/>
      <c r="H187" s="43"/>
      <c r="I187" s="43"/>
      <c r="J187" s="43"/>
      <c r="K187" s="43"/>
      <c r="L187" s="43"/>
    </row>
    <row r="188" spans="2:12">
      <c r="B188" s="43"/>
      <c r="C188" s="43"/>
      <c r="D188" s="43"/>
      <c r="E188" s="44"/>
      <c r="F188" s="151"/>
      <c r="G188" s="43"/>
      <c r="H188" s="43"/>
      <c r="I188" s="43"/>
      <c r="J188" s="43"/>
      <c r="K188" s="43"/>
      <c r="L188" s="43"/>
    </row>
    <row r="189" spans="2:12">
      <c r="B189" s="43"/>
      <c r="C189" s="43"/>
      <c r="D189" s="43"/>
      <c r="E189" s="44"/>
      <c r="F189" s="151"/>
      <c r="G189" s="43"/>
      <c r="H189" s="43"/>
      <c r="I189" s="43"/>
      <c r="J189" s="43"/>
      <c r="K189" s="43"/>
      <c r="L189" s="43"/>
    </row>
    <row r="190" spans="2:12">
      <c r="B190" s="43"/>
      <c r="C190" s="43"/>
      <c r="D190" s="43"/>
      <c r="E190" s="44"/>
      <c r="F190" s="151"/>
      <c r="G190" s="43"/>
      <c r="H190" s="43"/>
      <c r="I190" s="43"/>
      <c r="J190" s="43"/>
      <c r="K190" s="43"/>
      <c r="L190" s="43"/>
    </row>
    <row r="191" spans="2:12">
      <c r="B191" s="43"/>
      <c r="C191" s="43"/>
      <c r="D191" s="43"/>
      <c r="E191" s="44"/>
      <c r="F191" s="151"/>
      <c r="G191" s="43"/>
      <c r="H191" s="43"/>
      <c r="I191" s="43"/>
      <c r="J191" s="43"/>
      <c r="K191" s="43"/>
      <c r="L191" s="43"/>
    </row>
    <row r="192" spans="2:12">
      <c r="B192" s="43"/>
      <c r="C192" s="43"/>
      <c r="D192" s="43"/>
      <c r="E192" s="44"/>
      <c r="F192" s="151"/>
      <c r="G192" s="43"/>
      <c r="H192" s="43"/>
      <c r="I192" s="43"/>
      <c r="J192" s="43"/>
      <c r="K192" s="43"/>
      <c r="L192" s="43"/>
    </row>
    <row r="193" spans="2:12">
      <c r="B193" s="43"/>
      <c r="C193" s="43"/>
      <c r="D193" s="43"/>
      <c r="E193" s="44"/>
      <c r="F193" s="151"/>
      <c r="G193" s="43"/>
      <c r="H193" s="43"/>
      <c r="I193" s="43"/>
      <c r="J193" s="43"/>
      <c r="K193" s="43"/>
      <c r="L193" s="43"/>
    </row>
    <row r="194" spans="2:12">
      <c r="B194" s="43"/>
      <c r="C194" s="43"/>
      <c r="D194" s="43"/>
      <c r="E194" s="44"/>
      <c r="F194" s="151"/>
      <c r="G194" s="43"/>
      <c r="H194" s="43"/>
      <c r="I194" s="43"/>
      <c r="J194" s="43"/>
      <c r="K194" s="43"/>
      <c r="L194" s="43"/>
    </row>
    <row r="195" spans="2:12">
      <c r="B195" s="43"/>
      <c r="C195" s="43"/>
      <c r="D195" s="43"/>
      <c r="E195" s="44"/>
      <c r="F195" s="151"/>
      <c r="G195" s="43"/>
      <c r="H195" s="43"/>
      <c r="I195" s="43"/>
      <c r="J195" s="43"/>
      <c r="K195" s="43"/>
      <c r="L195" s="43"/>
    </row>
    <row r="196" spans="2:12">
      <c r="B196" s="43"/>
      <c r="C196" s="43"/>
      <c r="D196" s="43"/>
      <c r="E196" s="44"/>
      <c r="F196" s="151"/>
      <c r="G196" s="43"/>
      <c r="H196" s="43"/>
      <c r="I196" s="43"/>
      <c r="J196" s="43"/>
      <c r="K196" s="43"/>
      <c r="L196" s="43"/>
    </row>
    <row r="197" spans="2:12">
      <c r="B197" s="43"/>
      <c r="C197" s="43"/>
      <c r="D197" s="43"/>
      <c r="E197" s="44"/>
      <c r="F197" s="151"/>
      <c r="G197" s="43"/>
      <c r="H197" s="43"/>
      <c r="I197" s="43"/>
      <c r="J197" s="43"/>
      <c r="K197" s="43"/>
      <c r="L197" s="43"/>
    </row>
    <row r="198" spans="2:12">
      <c r="B198" s="43"/>
      <c r="C198" s="43"/>
      <c r="D198" s="43"/>
      <c r="E198" s="44"/>
      <c r="F198" s="151"/>
      <c r="G198" s="43"/>
      <c r="H198" s="43"/>
      <c r="I198" s="43"/>
      <c r="J198" s="43"/>
      <c r="K198" s="43"/>
      <c r="L198" s="43"/>
    </row>
    <row r="199" spans="2:12">
      <c r="B199" s="43"/>
      <c r="C199" s="43"/>
      <c r="D199" s="43"/>
      <c r="E199" s="44"/>
      <c r="F199" s="151"/>
      <c r="G199" s="43"/>
      <c r="H199" s="43"/>
      <c r="I199" s="43"/>
      <c r="J199" s="43"/>
      <c r="K199" s="43"/>
      <c r="L199" s="43"/>
    </row>
    <row r="200" spans="2:12">
      <c r="B200" s="43"/>
      <c r="C200" s="43"/>
      <c r="D200" s="43"/>
      <c r="E200" s="44"/>
      <c r="F200" s="151"/>
      <c r="G200" s="43"/>
      <c r="H200" s="43"/>
      <c r="I200" s="43"/>
      <c r="J200" s="43"/>
      <c r="K200" s="43"/>
      <c r="L200" s="43"/>
    </row>
    <row r="201" spans="2:12">
      <c r="B201" s="43"/>
      <c r="C201" s="43"/>
      <c r="D201" s="43"/>
      <c r="E201" s="44"/>
      <c r="F201" s="151"/>
      <c r="G201" s="43"/>
      <c r="H201" s="43"/>
      <c r="I201" s="43"/>
      <c r="J201" s="43"/>
      <c r="K201" s="43"/>
      <c r="L201" s="43"/>
    </row>
    <row r="202" spans="2:12">
      <c r="B202" s="43"/>
      <c r="C202" s="43"/>
      <c r="D202" s="43"/>
      <c r="E202" s="44"/>
      <c r="F202" s="151"/>
      <c r="G202" s="43"/>
      <c r="H202" s="43"/>
      <c r="I202" s="43"/>
      <c r="J202" s="43"/>
      <c r="K202" s="43"/>
      <c r="L202" s="43"/>
    </row>
    <row r="203" spans="2:12">
      <c r="B203" s="43"/>
      <c r="C203" s="43"/>
      <c r="D203" s="43"/>
      <c r="E203" s="44"/>
      <c r="F203" s="151"/>
      <c r="G203" s="43"/>
      <c r="H203" s="43"/>
      <c r="I203" s="43"/>
      <c r="J203" s="43"/>
      <c r="K203" s="43"/>
      <c r="L203" s="43"/>
    </row>
    <row r="204" spans="2:12">
      <c r="B204" s="43"/>
      <c r="C204" s="43"/>
      <c r="D204" s="43"/>
      <c r="E204" s="44"/>
      <c r="F204" s="151"/>
      <c r="G204" s="43"/>
      <c r="H204" s="43"/>
      <c r="I204" s="43"/>
      <c r="J204" s="43"/>
      <c r="K204" s="43"/>
      <c r="L204" s="43"/>
    </row>
    <row r="205" spans="2:12">
      <c r="B205" s="43"/>
      <c r="C205" s="43"/>
      <c r="D205" s="43"/>
      <c r="E205" s="44"/>
      <c r="F205" s="151"/>
      <c r="G205" s="43"/>
      <c r="H205" s="43"/>
      <c r="I205" s="43"/>
      <c r="J205" s="43"/>
      <c r="K205" s="43"/>
      <c r="L205" s="43"/>
    </row>
    <row r="206" spans="2:12">
      <c r="B206" s="43"/>
      <c r="C206" s="43"/>
      <c r="D206" s="43"/>
      <c r="E206" s="44"/>
      <c r="F206" s="151"/>
      <c r="G206" s="43"/>
      <c r="H206" s="43"/>
      <c r="I206" s="43"/>
      <c r="J206" s="43"/>
      <c r="K206" s="43"/>
      <c r="L206" s="43"/>
    </row>
    <row r="207" spans="2:12">
      <c r="B207" s="43"/>
      <c r="C207" s="43"/>
      <c r="D207" s="43"/>
      <c r="E207" s="44"/>
      <c r="F207" s="151"/>
      <c r="G207" s="43"/>
      <c r="H207" s="43"/>
      <c r="I207" s="43"/>
      <c r="J207" s="43"/>
      <c r="K207" s="43"/>
      <c r="L207" s="43"/>
    </row>
    <row r="208" spans="2:12">
      <c r="B208" s="43"/>
      <c r="C208" s="43"/>
      <c r="D208" s="43"/>
      <c r="E208" s="44"/>
      <c r="F208" s="151"/>
      <c r="G208" s="43"/>
      <c r="H208" s="43"/>
      <c r="I208" s="43"/>
      <c r="J208" s="43"/>
      <c r="K208" s="43"/>
      <c r="L208" s="43"/>
    </row>
    <row r="209" spans="2:12">
      <c r="B209" s="43"/>
      <c r="C209" s="43"/>
      <c r="D209" s="43"/>
      <c r="E209" s="44"/>
      <c r="F209" s="151"/>
      <c r="G209" s="43"/>
      <c r="H209" s="43"/>
      <c r="I209" s="43"/>
      <c r="J209" s="43"/>
      <c r="K209" s="43"/>
      <c r="L209" s="43"/>
    </row>
    <row r="210" spans="2:12">
      <c r="B210" s="43"/>
      <c r="C210" s="43"/>
      <c r="D210" s="43"/>
      <c r="E210" s="44"/>
      <c r="F210" s="151"/>
      <c r="G210" s="43"/>
      <c r="H210" s="43"/>
      <c r="I210" s="43"/>
      <c r="J210" s="43"/>
      <c r="K210" s="43"/>
      <c r="L210" s="43"/>
    </row>
    <row r="211" spans="2:12">
      <c r="B211" s="43"/>
      <c r="C211" s="43"/>
      <c r="D211" s="43"/>
      <c r="E211" s="44"/>
      <c r="F211" s="151"/>
      <c r="G211" s="43"/>
      <c r="H211" s="43"/>
      <c r="I211" s="43"/>
      <c r="J211" s="43"/>
      <c r="K211" s="43"/>
      <c r="L211" s="43"/>
    </row>
    <row r="212" spans="2:12">
      <c r="B212" s="43"/>
      <c r="C212" s="43"/>
      <c r="D212" s="43"/>
      <c r="E212" s="44"/>
      <c r="F212" s="151"/>
      <c r="G212" s="43"/>
      <c r="H212" s="43"/>
      <c r="I212" s="43"/>
      <c r="J212" s="43"/>
      <c r="K212" s="43"/>
      <c r="L212" s="43"/>
    </row>
    <row r="213" spans="2:12">
      <c r="B213" s="43"/>
      <c r="C213" s="43"/>
      <c r="D213" s="43"/>
      <c r="E213" s="44"/>
      <c r="F213" s="151"/>
      <c r="G213" s="43"/>
      <c r="H213" s="43"/>
      <c r="I213" s="43"/>
      <c r="J213" s="43"/>
      <c r="K213" s="43"/>
      <c r="L213" s="43"/>
    </row>
    <row r="214" spans="2:12">
      <c r="B214" s="43"/>
      <c r="C214" s="43"/>
      <c r="D214" s="43"/>
      <c r="E214" s="44"/>
      <c r="F214" s="151"/>
      <c r="G214" s="43"/>
      <c r="H214" s="43"/>
      <c r="I214" s="43"/>
      <c r="J214" s="43"/>
      <c r="K214" s="43"/>
      <c r="L214" s="43"/>
    </row>
    <row r="215" spans="2:12">
      <c r="B215" s="43"/>
      <c r="C215" s="43"/>
      <c r="D215" s="43"/>
      <c r="E215" s="44"/>
      <c r="F215" s="151"/>
      <c r="G215" s="43"/>
      <c r="H215" s="43"/>
      <c r="I215" s="43"/>
      <c r="J215" s="43"/>
      <c r="K215" s="43"/>
      <c r="L215" s="43"/>
    </row>
    <row r="216" spans="2:12">
      <c r="B216" s="43"/>
      <c r="C216" s="43"/>
      <c r="D216" s="43"/>
      <c r="E216" s="44"/>
      <c r="F216" s="151"/>
      <c r="G216" s="43"/>
      <c r="H216" s="43"/>
      <c r="I216" s="43"/>
      <c r="J216" s="43"/>
      <c r="K216" s="43"/>
      <c r="L216" s="43"/>
    </row>
    <row r="217" spans="2:12">
      <c r="B217" s="43"/>
      <c r="C217" s="43"/>
      <c r="D217" s="43"/>
      <c r="E217" s="44"/>
      <c r="F217" s="151"/>
      <c r="G217" s="43"/>
      <c r="H217" s="43"/>
      <c r="I217" s="43"/>
      <c r="J217" s="43"/>
      <c r="K217" s="43"/>
      <c r="L217" s="43"/>
    </row>
    <row r="218" spans="2:12">
      <c r="B218" s="43"/>
      <c r="C218" s="43"/>
      <c r="D218" s="43"/>
      <c r="E218" s="44"/>
      <c r="F218" s="151"/>
      <c r="G218" s="43"/>
      <c r="H218" s="43"/>
      <c r="I218" s="43"/>
      <c r="J218" s="43"/>
      <c r="K218" s="43"/>
      <c r="L218" s="43"/>
    </row>
    <row r="219" spans="2:12">
      <c r="B219" s="43"/>
      <c r="C219" s="43"/>
      <c r="D219" s="43"/>
      <c r="E219" s="44"/>
      <c r="F219" s="151"/>
      <c r="G219" s="43"/>
      <c r="H219" s="43"/>
      <c r="I219" s="43"/>
      <c r="J219" s="43"/>
      <c r="K219" s="43"/>
      <c r="L219" s="43"/>
    </row>
    <row r="220" spans="2:12">
      <c r="B220" s="43"/>
      <c r="C220" s="43"/>
      <c r="D220" s="43"/>
      <c r="E220" s="44"/>
      <c r="F220" s="151"/>
      <c r="G220" s="43"/>
      <c r="H220" s="43"/>
      <c r="I220" s="43"/>
      <c r="J220" s="43"/>
      <c r="K220" s="43"/>
      <c r="L220" s="43"/>
    </row>
    <row r="221" spans="2:12">
      <c r="B221" s="43"/>
      <c r="C221" s="43"/>
      <c r="D221" s="43"/>
      <c r="E221" s="44"/>
      <c r="F221" s="151"/>
      <c r="G221" s="43"/>
      <c r="H221" s="43"/>
      <c r="I221" s="43"/>
      <c r="J221" s="43"/>
      <c r="K221" s="43"/>
      <c r="L221" s="43"/>
    </row>
    <row r="222" spans="2:12">
      <c r="B222" s="43"/>
      <c r="C222" s="43"/>
      <c r="D222" s="43"/>
      <c r="E222" s="44"/>
      <c r="F222" s="151"/>
      <c r="G222" s="43"/>
      <c r="H222" s="43"/>
      <c r="I222" s="43"/>
      <c r="J222" s="43"/>
      <c r="K222" s="43"/>
      <c r="L222" s="43"/>
    </row>
    <row r="223" spans="2:12">
      <c r="B223" s="43"/>
      <c r="C223" s="43"/>
      <c r="D223" s="43"/>
      <c r="E223" s="44"/>
      <c r="F223" s="151"/>
      <c r="G223" s="43"/>
      <c r="H223" s="43"/>
      <c r="I223" s="43"/>
      <c r="J223" s="43"/>
      <c r="K223" s="43"/>
      <c r="L223" s="43"/>
    </row>
    <row r="224" spans="2:12">
      <c r="B224" s="43"/>
      <c r="C224" s="43"/>
      <c r="D224" s="43"/>
      <c r="E224" s="44"/>
      <c r="F224" s="151"/>
      <c r="G224" s="43"/>
      <c r="H224" s="43"/>
      <c r="I224" s="43"/>
      <c r="J224" s="43"/>
      <c r="K224" s="43"/>
      <c r="L224" s="43"/>
    </row>
    <row r="225" spans="2:12">
      <c r="B225" s="43"/>
      <c r="C225" s="43"/>
      <c r="D225" s="43"/>
      <c r="E225" s="44"/>
      <c r="F225" s="151"/>
      <c r="G225" s="43"/>
      <c r="H225" s="43"/>
      <c r="I225" s="43"/>
      <c r="J225" s="43"/>
      <c r="K225" s="43"/>
      <c r="L225" s="43"/>
    </row>
    <row r="226" spans="2:12">
      <c r="B226" s="43"/>
      <c r="C226" s="43"/>
      <c r="D226" s="43"/>
      <c r="E226" s="44"/>
      <c r="F226" s="151"/>
      <c r="G226" s="43"/>
      <c r="H226" s="43"/>
      <c r="I226" s="43"/>
      <c r="J226" s="43"/>
      <c r="K226" s="43"/>
      <c r="L226" s="43"/>
    </row>
    <row r="227" spans="2:12">
      <c r="B227" s="43"/>
      <c r="C227" s="43"/>
      <c r="D227" s="43"/>
      <c r="E227" s="44"/>
      <c r="F227" s="151"/>
      <c r="G227" s="43"/>
      <c r="H227" s="43"/>
      <c r="I227" s="43"/>
      <c r="J227" s="43"/>
      <c r="K227" s="43"/>
      <c r="L227" s="43"/>
    </row>
    <row r="228" spans="2:12">
      <c r="B228" s="43"/>
      <c r="C228" s="43"/>
      <c r="D228" s="43"/>
      <c r="E228" s="44"/>
      <c r="F228" s="151"/>
      <c r="G228" s="43"/>
      <c r="H228" s="43"/>
      <c r="I228" s="43"/>
      <c r="J228" s="43"/>
      <c r="K228" s="43"/>
      <c r="L228" s="43"/>
    </row>
    <row r="229" spans="2:12">
      <c r="B229" s="43"/>
      <c r="C229" s="43"/>
      <c r="D229" s="43"/>
      <c r="E229" s="44"/>
      <c r="F229" s="151"/>
      <c r="G229" s="43"/>
      <c r="H229" s="43"/>
      <c r="I229" s="43"/>
      <c r="J229" s="43"/>
      <c r="K229" s="43"/>
      <c r="L229" s="43"/>
    </row>
    <row r="230" spans="2:12">
      <c r="B230" s="43"/>
      <c r="C230" s="43"/>
      <c r="D230" s="43"/>
      <c r="E230" s="44"/>
      <c r="F230" s="151"/>
      <c r="G230" s="43"/>
      <c r="H230" s="43"/>
      <c r="I230" s="43"/>
      <c r="J230" s="43"/>
      <c r="K230" s="43"/>
      <c r="L230" s="43"/>
    </row>
    <row r="231" spans="2:12">
      <c r="B231" s="43"/>
      <c r="C231" s="43"/>
      <c r="D231" s="43"/>
      <c r="E231" s="44"/>
      <c r="F231" s="151"/>
      <c r="G231" s="43"/>
      <c r="H231" s="43"/>
      <c r="I231" s="43"/>
      <c r="J231" s="43"/>
      <c r="K231" s="43"/>
      <c r="L231" s="43"/>
    </row>
    <row r="232" spans="2:12">
      <c r="B232" s="43"/>
      <c r="C232" s="43"/>
      <c r="D232" s="43"/>
      <c r="E232" s="44"/>
      <c r="F232" s="151"/>
      <c r="G232" s="43"/>
      <c r="H232" s="43"/>
      <c r="I232" s="43"/>
      <c r="J232" s="43"/>
      <c r="K232" s="43"/>
      <c r="L232" s="43"/>
    </row>
    <row r="233" spans="2:12">
      <c r="B233" s="43"/>
      <c r="C233" s="43"/>
      <c r="D233" s="43"/>
      <c r="E233" s="44"/>
      <c r="F233" s="151"/>
      <c r="G233" s="43"/>
      <c r="H233" s="43"/>
      <c r="I233" s="43"/>
      <c r="J233" s="43"/>
      <c r="K233" s="43"/>
      <c r="L233" s="43"/>
    </row>
    <row r="234" spans="2:12">
      <c r="B234" s="43"/>
      <c r="C234" s="43"/>
      <c r="D234" s="43"/>
      <c r="E234" s="44"/>
      <c r="F234" s="151"/>
      <c r="G234" s="43"/>
      <c r="H234" s="43"/>
      <c r="I234" s="43"/>
      <c r="J234" s="43"/>
      <c r="K234" s="43"/>
      <c r="L234" s="43"/>
    </row>
    <row r="235" spans="2:12">
      <c r="B235" s="43"/>
      <c r="C235" s="43"/>
      <c r="D235" s="43"/>
      <c r="E235" s="44"/>
      <c r="F235" s="151"/>
      <c r="G235" s="43"/>
      <c r="H235" s="43"/>
      <c r="I235" s="43"/>
      <c r="J235" s="43"/>
      <c r="K235" s="43"/>
      <c r="L235" s="43"/>
    </row>
    <row r="236" spans="2:12">
      <c r="B236" s="43"/>
      <c r="C236" s="43"/>
      <c r="D236" s="43"/>
      <c r="E236" s="44"/>
      <c r="F236" s="151"/>
      <c r="G236" s="43"/>
      <c r="H236" s="43"/>
      <c r="I236" s="43"/>
      <c r="J236" s="43"/>
      <c r="K236" s="43"/>
      <c r="L236" s="43"/>
    </row>
    <row r="237" spans="2:12">
      <c r="B237" s="43"/>
      <c r="C237" s="43"/>
      <c r="D237" s="43"/>
      <c r="E237" s="44"/>
      <c r="F237" s="151"/>
      <c r="G237" s="43"/>
      <c r="H237" s="43"/>
      <c r="I237" s="43"/>
      <c r="J237" s="43"/>
      <c r="K237" s="43"/>
      <c r="L237" s="43"/>
    </row>
    <row r="238" spans="2:12">
      <c r="B238" s="43"/>
      <c r="C238" s="43"/>
      <c r="D238" s="43"/>
      <c r="E238" s="44"/>
      <c r="F238" s="151"/>
      <c r="G238" s="43"/>
      <c r="H238" s="43"/>
      <c r="I238" s="43"/>
      <c r="J238" s="43"/>
      <c r="K238" s="43"/>
      <c r="L238" s="43"/>
    </row>
    <row r="239" spans="2:12">
      <c r="B239" s="43"/>
      <c r="C239" s="43"/>
      <c r="D239" s="43"/>
      <c r="E239" s="44"/>
      <c r="F239" s="151"/>
      <c r="G239" s="43"/>
      <c r="H239" s="43"/>
      <c r="I239" s="43"/>
      <c r="J239" s="43"/>
      <c r="K239" s="43"/>
      <c r="L239" s="43"/>
    </row>
    <row r="240" spans="2:12">
      <c r="B240" s="43"/>
      <c r="C240" s="43"/>
      <c r="D240" s="43"/>
      <c r="E240" s="44"/>
      <c r="F240" s="151"/>
      <c r="G240" s="43"/>
      <c r="H240" s="43"/>
      <c r="I240" s="43"/>
      <c r="J240" s="43"/>
      <c r="K240" s="43"/>
      <c r="L240" s="43"/>
    </row>
    <row r="241" spans="2:12">
      <c r="B241" s="43"/>
      <c r="C241" s="43"/>
      <c r="D241" s="43"/>
      <c r="E241" s="44"/>
      <c r="F241" s="151"/>
      <c r="G241" s="43"/>
      <c r="H241" s="43"/>
      <c r="I241" s="43"/>
      <c r="J241" s="43"/>
      <c r="K241" s="43"/>
      <c r="L241" s="43"/>
    </row>
    <row r="242" spans="2:12">
      <c r="B242" s="43"/>
      <c r="C242" s="43"/>
      <c r="D242" s="43"/>
      <c r="E242" s="44"/>
      <c r="F242" s="151"/>
      <c r="G242" s="43"/>
      <c r="H242" s="43"/>
      <c r="I242" s="43"/>
      <c r="J242" s="43"/>
      <c r="K242" s="43"/>
      <c r="L242" s="43"/>
    </row>
    <row r="243" spans="2:12">
      <c r="B243" s="43"/>
      <c r="C243" s="43"/>
      <c r="D243" s="43"/>
      <c r="E243" s="44"/>
      <c r="F243" s="151"/>
      <c r="G243" s="43"/>
      <c r="H243" s="43"/>
      <c r="I243" s="43"/>
      <c r="J243" s="43"/>
      <c r="K243" s="43"/>
      <c r="L243" s="43"/>
    </row>
    <row r="244" spans="2:12">
      <c r="B244" s="43"/>
      <c r="C244" s="43"/>
      <c r="D244" s="43"/>
      <c r="E244" s="44"/>
      <c r="F244" s="151"/>
      <c r="G244" s="43"/>
      <c r="H244" s="43"/>
      <c r="I244" s="43"/>
      <c r="J244" s="43"/>
      <c r="K244" s="43"/>
      <c r="L244" s="43"/>
    </row>
    <row r="245" spans="2:12">
      <c r="B245" s="43"/>
      <c r="C245" s="43"/>
      <c r="D245" s="43"/>
      <c r="E245" s="44"/>
      <c r="F245" s="151"/>
      <c r="G245" s="43"/>
      <c r="H245" s="43"/>
      <c r="I245" s="43"/>
      <c r="J245" s="43"/>
      <c r="K245" s="43"/>
      <c r="L245" s="43"/>
    </row>
    <row r="246" spans="2:12">
      <c r="B246" s="43"/>
      <c r="C246" s="43"/>
      <c r="D246" s="43"/>
      <c r="E246" s="44"/>
      <c r="F246" s="151"/>
      <c r="G246" s="43"/>
      <c r="H246" s="43"/>
      <c r="I246" s="43"/>
      <c r="J246" s="43"/>
      <c r="K246" s="43"/>
      <c r="L246" s="43"/>
    </row>
    <row r="247" spans="2:12">
      <c r="B247" s="43"/>
      <c r="C247" s="43"/>
      <c r="D247" s="43"/>
      <c r="E247" s="44"/>
      <c r="F247" s="151"/>
      <c r="G247" s="43"/>
      <c r="H247" s="43"/>
      <c r="I247" s="43"/>
      <c r="J247" s="43"/>
      <c r="K247" s="43"/>
      <c r="L247" s="43"/>
    </row>
    <row r="248" spans="2:12">
      <c r="B248" s="43"/>
      <c r="C248" s="43"/>
      <c r="D248" s="43"/>
      <c r="E248" s="44"/>
      <c r="F248" s="151"/>
      <c r="G248" s="43"/>
      <c r="H248" s="43"/>
      <c r="I248" s="43"/>
      <c r="J248" s="43"/>
      <c r="K248" s="43"/>
      <c r="L248" s="43"/>
    </row>
    <row r="249" spans="2:12">
      <c r="B249" s="43"/>
      <c r="C249" s="43"/>
      <c r="D249" s="43"/>
      <c r="E249" s="44"/>
      <c r="F249" s="151"/>
      <c r="G249" s="43"/>
      <c r="H249" s="43"/>
      <c r="I249" s="43"/>
      <c r="J249" s="43"/>
      <c r="K249" s="43"/>
      <c r="L249" s="43"/>
    </row>
    <row r="250" spans="2:12">
      <c r="B250" s="43"/>
      <c r="C250" s="43"/>
      <c r="D250" s="43"/>
      <c r="E250" s="44"/>
      <c r="F250" s="151"/>
      <c r="G250" s="43"/>
      <c r="H250" s="43"/>
      <c r="I250" s="43"/>
      <c r="J250" s="43"/>
      <c r="K250" s="43"/>
      <c r="L250" s="43"/>
    </row>
    <row r="251" spans="2:12">
      <c r="B251" s="43"/>
      <c r="C251" s="43"/>
      <c r="D251" s="43"/>
      <c r="E251" s="44"/>
      <c r="F251" s="151"/>
      <c r="G251" s="43"/>
      <c r="H251" s="43"/>
      <c r="I251" s="43"/>
      <c r="J251" s="43"/>
      <c r="K251" s="43"/>
      <c r="L251" s="43"/>
    </row>
    <row r="252" spans="2:12">
      <c r="B252" s="43"/>
      <c r="C252" s="43"/>
      <c r="D252" s="43"/>
      <c r="E252" s="44"/>
      <c r="F252" s="151"/>
      <c r="G252" s="43"/>
      <c r="H252" s="43"/>
      <c r="I252" s="43"/>
      <c r="J252" s="43"/>
      <c r="K252" s="43"/>
      <c r="L252" s="43"/>
    </row>
    <row r="253" spans="2:12">
      <c r="B253" s="43"/>
      <c r="C253" s="43"/>
      <c r="D253" s="43"/>
      <c r="E253" s="44"/>
      <c r="F253" s="151"/>
      <c r="G253" s="43"/>
      <c r="H253" s="43"/>
      <c r="I253" s="43"/>
      <c r="J253" s="43"/>
      <c r="K253" s="43"/>
      <c r="L253" s="43"/>
    </row>
    <row r="254" spans="2:12">
      <c r="B254" s="43"/>
      <c r="C254" s="43"/>
      <c r="D254" s="43"/>
      <c r="E254" s="44"/>
      <c r="F254" s="151"/>
      <c r="G254" s="43"/>
      <c r="H254" s="43"/>
      <c r="I254" s="43"/>
      <c r="J254" s="43"/>
      <c r="K254" s="43"/>
      <c r="L254" s="43"/>
    </row>
    <row r="255" spans="2:12">
      <c r="B255" s="43"/>
      <c r="C255" s="43"/>
      <c r="D255" s="43"/>
      <c r="E255" s="44"/>
      <c r="F255" s="151"/>
      <c r="G255" s="43"/>
      <c r="H255" s="43"/>
      <c r="I255" s="43"/>
      <c r="J255" s="43"/>
      <c r="K255" s="43"/>
      <c r="L255" s="43"/>
    </row>
    <row r="256" spans="2:12">
      <c r="B256" s="43"/>
      <c r="C256" s="43"/>
      <c r="D256" s="43"/>
      <c r="E256" s="44"/>
      <c r="F256" s="151"/>
      <c r="G256" s="43"/>
      <c r="H256" s="43"/>
      <c r="I256" s="43"/>
      <c r="J256" s="43"/>
      <c r="K256" s="43"/>
      <c r="L256" s="43"/>
    </row>
    <row r="257" spans="2:12">
      <c r="B257" s="43"/>
      <c r="C257" s="43"/>
      <c r="D257" s="43"/>
      <c r="E257" s="44"/>
      <c r="F257" s="151"/>
      <c r="G257" s="43"/>
      <c r="H257" s="43"/>
      <c r="I257" s="43"/>
      <c r="J257" s="43"/>
      <c r="K257" s="43"/>
      <c r="L257" s="43"/>
    </row>
    <row r="258" spans="2:12">
      <c r="B258" s="43"/>
      <c r="C258" s="43"/>
      <c r="D258" s="43"/>
      <c r="E258" s="44"/>
      <c r="F258" s="151"/>
      <c r="G258" s="43"/>
      <c r="H258" s="43"/>
      <c r="I258" s="43"/>
      <c r="J258" s="43"/>
      <c r="K258" s="43"/>
      <c r="L258" s="43"/>
    </row>
    <row r="259" spans="2:12">
      <c r="B259" s="43"/>
      <c r="C259" s="43"/>
      <c r="D259" s="43"/>
      <c r="E259" s="44"/>
      <c r="F259" s="151"/>
      <c r="G259" s="43"/>
      <c r="H259" s="43"/>
      <c r="I259" s="43"/>
      <c r="J259" s="43"/>
      <c r="K259" s="43"/>
      <c r="L259" s="43"/>
    </row>
    <row r="260" spans="2:12">
      <c r="B260" s="43"/>
      <c r="C260" s="43"/>
      <c r="D260" s="43"/>
      <c r="E260" s="44"/>
      <c r="F260" s="151"/>
      <c r="G260" s="43"/>
      <c r="H260" s="43"/>
      <c r="I260" s="43"/>
      <c r="J260" s="43"/>
      <c r="K260" s="43"/>
      <c r="L260" s="43"/>
    </row>
    <row r="261" spans="2:12">
      <c r="B261" s="43"/>
      <c r="C261" s="43"/>
      <c r="D261" s="43"/>
      <c r="E261" s="44"/>
      <c r="F261" s="151"/>
      <c r="G261" s="43"/>
      <c r="H261" s="43"/>
      <c r="I261" s="43"/>
      <c r="J261" s="43"/>
      <c r="K261" s="43"/>
      <c r="L261" s="43"/>
    </row>
    <row r="262" spans="2:12">
      <c r="B262" s="43"/>
      <c r="C262" s="43"/>
      <c r="D262" s="43"/>
      <c r="E262" s="44"/>
      <c r="F262" s="151"/>
      <c r="G262" s="43"/>
      <c r="H262" s="43"/>
      <c r="I262" s="43"/>
      <c r="J262" s="43"/>
      <c r="K262" s="43"/>
      <c r="L262" s="43"/>
    </row>
    <row r="263" spans="2:12">
      <c r="B263" s="43"/>
      <c r="C263" s="43"/>
      <c r="D263" s="43"/>
      <c r="E263" s="44"/>
      <c r="F263" s="151"/>
      <c r="G263" s="43"/>
      <c r="H263" s="43"/>
      <c r="I263" s="43"/>
      <c r="J263" s="43"/>
      <c r="K263" s="43"/>
      <c r="L263" s="43"/>
    </row>
    <row r="264" spans="2:12">
      <c r="B264" s="43"/>
      <c r="C264" s="43"/>
      <c r="D264" s="43"/>
      <c r="E264" s="44"/>
      <c r="F264" s="151"/>
      <c r="G264" s="43"/>
      <c r="H264" s="43"/>
      <c r="I264" s="43"/>
      <c r="J264" s="43"/>
      <c r="K264" s="43"/>
      <c r="L264" s="43"/>
    </row>
    <row r="265" spans="2:12">
      <c r="B265" s="43"/>
      <c r="C265" s="43"/>
      <c r="D265" s="43"/>
      <c r="E265" s="44"/>
      <c r="F265" s="151"/>
      <c r="G265" s="43"/>
      <c r="H265" s="43"/>
      <c r="I265" s="43"/>
      <c r="J265" s="43"/>
      <c r="K265" s="43"/>
      <c r="L265" s="43"/>
    </row>
    <row r="266" spans="2:12">
      <c r="B266" s="43"/>
      <c r="C266" s="43"/>
      <c r="D266" s="43"/>
      <c r="E266" s="44"/>
      <c r="F266" s="151"/>
      <c r="G266" s="43"/>
      <c r="H266" s="43"/>
      <c r="I266" s="43"/>
      <c r="J266" s="43"/>
      <c r="K266" s="43"/>
      <c r="L266" s="43"/>
    </row>
    <row r="267" spans="2:12">
      <c r="B267" s="43"/>
      <c r="C267" s="43"/>
      <c r="D267" s="43"/>
      <c r="E267" s="44"/>
      <c r="F267" s="151"/>
      <c r="G267" s="43"/>
      <c r="H267" s="43"/>
      <c r="I267" s="43"/>
      <c r="J267" s="43"/>
      <c r="K267" s="43"/>
      <c r="L267" s="43"/>
    </row>
    <row r="268" spans="2:12">
      <c r="B268" s="43"/>
      <c r="C268" s="43"/>
      <c r="D268" s="43"/>
      <c r="E268" s="44"/>
      <c r="F268" s="151"/>
      <c r="G268" s="43"/>
      <c r="H268" s="43"/>
      <c r="I268" s="43"/>
      <c r="J268" s="43"/>
      <c r="K268" s="43"/>
      <c r="L268" s="43"/>
    </row>
    <row r="269" spans="2:12">
      <c r="B269" s="43"/>
      <c r="C269" s="43"/>
      <c r="D269" s="43"/>
      <c r="E269" s="44"/>
      <c r="F269" s="151"/>
      <c r="G269" s="43"/>
      <c r="H269" s="43"/>
      <c r="I269" s="43"/>
      <c r="J269" s="43"/>
      <c r="K269" s="43"/>
      <c r="L269" s="43"/>
    </row>
    <row r="270" spans="2:12">
      <c r="B270" s="43"/>
      <c r="C270" s="43"/>
      <c r="D270" s="43"/>
      <c r="E270" s="44"/>
      <c r="F270" s="151"/>
      <c r="G270" s="43"/>
      <c r="H270" s="43"/>
      <c r="I270" s="43"/>
      <c r="J270" s="43"/>
      <c r="K270" s="43"/>
      <c r="L270" s="43"/>
    </row>
    <row r="271" spans="2:12">
      <c r="B271" s="43"/>
      <c r="C271" s="43"/>
      <c r="D271" s="43"/>
      <c r="E271" s="44"/>
      <c r="F271" s="151"/>
      <c r="G271" s="43"/>
      <c r="H271" s="43"/>
      <c r="I271" s="43"/>
      <c r="J271" s="43"/>
      <c r="K271" s="43"/>
      <c r="L271" s="43"/>
    </row>
    <row r="272" spans="2:12">
      <c r="B272" s="43"/>
      <c r="C272" s="43"/>
      <c r="D272" s="43"/>
      <c r="E272" s="44"/>
      <c r="F272" s="151"/>
      <c r="G272" s="43"/>
      <c r="H272" s="43"/>
      <c r="I272" s="43"/>
      <c r="J272" s="43"/>
      <c r="K272" s="43"/>
      <c r="L272" s="43"/>
    </row>
    <row r="273" spans="2:12">
      <c r="B273" s="43"/>
      <c r="C273" s="43"/>
      <c r="D273" s="43"/>
      <c r="E273" s="44"/>
      <c r="F273" s="151"/>
      <c r="G273" s="43"/>
      <c r="H273" s="43"/>
      <c r="I273" s="43"/>
      <c r="J273" s="43"/>
      <c r="K273" s="43"/>
      <c r="L273" s="43"/>
    </row>
    <row r="274" spans="2:12">
      <c r="B274" s="43"/>
      <c r="C274" s="43"/>
      <c r="D274" s="43"/>
      <c r="E274" s="44"/>
      <c r="F274" s="151"/>
      <c r="G274" s="43"/>
      <c r="H274" s="43"/>
      <c r="I274" s="43"/>
      <c r="J274" s="43"/>
      <c r="K274" s="43"/>
      <c r="L274" s="43"/>
    </row>
    <row r="275" spans="2:12">
      <c r="B275" s="43"/>
      <c r="C275" s="43"/>
      <c r="D275" s="43"/>
      <c r="E275" s="44"/>
      <c r="F275" s="151"/>
      <c r="G275" s="43"/>
      <c r="H275" s="43"/>
      <c r="I275" s="43"/>
      <c r="J275" s="43"/>
      <c r="K275" s="43"/>
      <c r="L275" s="43"/>
    </row>
    <row r="276" spans="2:12">
      <c r="B276" s="43"/>
      <c r="C276" s="43"/>
      <c r="D276" s="43"/>
      <c r="E276" s="44"/>
      <c r="F276" s="151"/>
      <c r="G276" s="43"/>
      <c r="H276" s="43"/>
      <c r="I276" s="43"/>
      <c r="J276" s="43"/>
      <c r="K276" s="43"/>
      <c r="L276" s="43"/>
    </row>
    <row r="277" spans="2:12">
      <c r="B277" s="43"/>
      <c r="C277" s="43"/>
      <c r="D277" s="43"/>
      <c r="E277" s="44"/>
      <c r="F277" s="151"/>
      <c r="G277" s="43"/>
      <c r="H277" s="43"/>
      <c r="I277" s="43"/>
      <c r="J277" s="43"/>
      <c r="K277" s="43"/>
      <c r="L277" s="43"/>
    </row>
    <row r="278" spans="2:12">
      <c r="B278" s="43"/>
      <c r="C278" s="43"/>
      <c r="D278" s="43"/>
      <c r="E278" s="44"/>
      <c r="F278" s="151"/>
      <c r="G278" s="43"/>
      <c r="H278" s="43"/>
      <c r="I278" s="43"/>
      <c r="J278" s="43"/>
      <c r="K278" s="43"/>
      <c r="L278" s="43"/>
    </row>
    <row r="279" spans="2:12">
      <c r="B279" s="43"/>
      <c r="C279" s="43"/>
      <c r="D279" s="43"/>
      <c r="E279" s="44"/>
      <c r="F279" s="151"/>
      <c r="G279" s="43"/>
      <c r="H279" s="43"/>
      <c r="I279" s="43"/>
      <c r="J279" s="43"/>
      <c r="K279" s="43"/>
      <c r="L279" s="43"/>
    </row>
    <row r="280" spans="2:12">
      <c r="B280" s="43"/>
      <c r="C280" s="43"/>
      <c r="D280" s="43"/>
      <c r="E280" s="44"/>
      <c r="F280" s="151"/>
      <c r="G280" s="43"/>
      <c r="H280" s="43"/>
      <c r="I280" s="43"/>
      <c r="J280" s="43"/>
      <c r="K280" s="43"/>
      <c r="L280" s="43"/>
    </row>
    <row r="281" spans="2:12">
      <c r="B281" s="43"/>
      <c r="C281" s="43"/>
      <c r="D281" s="43"/>
      <c r="E281" s="44"/>
      <c r="F281" s="151"/>
      <c r="G281" s="43"/>
      <c r="H281" s="43"/>
      <c r="I281" s="43"/>
      <c r="J281" s="43"/>
      <c r="K281" s="43"/>
      <c r="L281" s="43"/>
    </row>
    <row r="282" spans="2:12">
      <c r="B282" s="43"/>
      <c r="C282" s="43"/>
      <c r="D282" s="43"/>
      <c r="E282" s="44"/>
      <c r="F282" s="151"/>
      <c r="G282" s="43"/>
      <c r="H282" s="43"/>
      <c r="I282" s="43"/>
      <c r="J282" s="43"/>
      <c r="K282" s="43"/>
      <c r="L282" s="43"/>
    </row>
    <row r="283" spans="2:12">
      <c r="B283" s="43"/>
      <c r="C283" s="43"/>
      <c r="D283" s="43"/>
      <c r="E283" s="44"/>
      <c r="F283" s="151"/>
      <c r="G283" s="43"/>
      <c r="H283" s="43"/>
      <c r="I283" s="43"/>
      <c r="J283" s="43"/>
      <c r="K283" s="43"/>
      <c r="L283" s="43"/>
    </row>
    <row r="284" spans="2:12">
      <c r="B284" s="43"/>
      <c r="C284" s="43"/>
      <c r="D284" s="43"/>
      <c r="E284" s="44"/>
      <c r="F284" s="151"/>
      <c r="G284" s="43"/>
      <c r="H284" s="43"/>
      <c r="I284" s="43"/>
      <c r="J284" s="43"/>
      <c r="K284" s="43"/>
      <c r="L284" s="43"/>
    </row>
    <row r="285" spans="2:12">
      <c r="B285" s="43"/>
      <c r="C285" s="43"/>
      <c r="D285" s="43"/>
      <c r="E285" s="44"/>
      <c r="F285" s="151"/>
      <c r="G285" s="43"/>
      <c r="H285" s="43"/>
      <c r="I285" s="43"/>
      <c r="J285" s="43"/>
      <c r="K285" s="43"/>
      <c r="L285" s="43"/>
    </row>
    <row r="286" spans="2:12">
      <c r="B286" s="43"/>
      <c r="C286" s="43"/>
      <c r="D286" s="43"/>
      <c r="E286" s="44"/>
      <c r="F286" s="151"/>
      <c r="G286" s="43"/>
      <c r="H286" s="43"/>
      <c r="I286" s="43"/>
      <c r="J286" s="43"/>
      <c r="K286" s="43"/>
      <c r="L286" s="43"/>
    </row>
    <row r="287" spans="2:12">
      <c r="B287" s="43"/>
      <c r="C287" s="43"/>
      <c r="D287" s="43"/>
      <c r="E287" s="44"/>
      <c r="F287" s="151"/>
      <c r="G287" s="43"/>
      <c r="H287" s="43"/>
      <c r="I287" s="43"/>
      <c r="J287" s="43"/>
      <c r="K287" s="43"/>
      <c r="L287" s="43"/>
    </row>
    <row r="288" spans="2:12">
      <c r="B288" s="43"/>
      <c r="C288" s="43"/>
      <c r="D288" s="43"/>
      <c r="E288" s="44"/>
      <c r="F288" s="151"/>
      <c r="G288" s="43"/>
      <c r="H288" s="43"/>
      <c r="I288" s="43"/>
      <c r="J288" s="43"/>
      <c r="K288" s="43"/>
      <c r="L288" s="43"/>
    </row>
    <row r="289" spans="2:12">
      <c r="B289" s="43"/>
      <c r="C289" s="43"/>
      <c r="D289" s="43"/>
      <c r="E289" s="44"/>
      <c r="F289" s="151"/>
      <c r="G289" s="43"/>
      <c r="H289" s="43"/>
      <c r="I289" s="43"/>
      <c r="J289" s="43"/>
      <c r="K289" s="43"/>
      <c r="L289" s="43"/>
    </row>
    <row r="290" spans="2:12">
      <c r="B290" s="43"/>
      <c r="C290" s="43"/>
      <c r="D290" s="43"/>
      <c r="E290" s="44"/>
      <c r="F290" s="151"/>
      <c r="G290" s="43"/>
      <c r="H290" s="43"/>
      <c r="I290" s="43"/>
      <c r="J290" s="43"/>
      <c r="K290" s="43"/>
      <c r="L290" s="43"/>
    </row>
    <row r="291" spans="2:12">
      <c r="B291" s="43"/>
      <c r="C291" s="43"/>
      <c r="D291" s="43"/>
      <c r="E291" s="44"/>
      <c r="F291" s="151"/>
      <c r="G291" s="43"/>
      <c r="H291" s="43"/>
      <c r="I291" s="43"/>
      <c r="J291" s="43"/>
      <c r="K291" s="43"/>
      <c r="L291" s="43"/>
    </row>
    <row r="292" spans="2:12">
      <c r="B292" s="43"/>
      <c r="C292" s="43"/>
      <c r="D292" s="43"/>
      <c r="E292" s="44"/>
      <c r="F292" s="151"/>
      <c r="G292" s="43"/>
      <c r="H292" s="43"/>
      <c r="I292" s="43"/>
      <c r="J292" s="43"/>
      <c r="K292" s="43"/>
      <c r="L292" s="43"/>
    </row>
    <row r="293" spans="2:12">
      <c r="B293" s="43"/>
      <c r="C293" s="43"/>
      <c r="D293" s="43"/>
      <c r="E293" s="44"/>
      <c r="F293" s="151"/>
      <c r="G293" s="43"/>
      <c r="H293" s="43"/>
      <c r="I293" s="43"/>
      <c r="J293" s="43"/>
      <c r="K293" s="43"/>
      <c r="L293" s="43"/>
    </row>
    <row r="294" spans="2:12">
      <c r="B294" s="43"/>
      <c r="C294" s="43"/>
      <c r="D294" s="43"/>
      <c r="E294" s="44"/>
      <c r="F294" s="151"/>
      <c r="G294" s="43"/>
      <c r="H294" s="43"/>
      <c r="I294" s="43"/>
      <c r="J294" s="43"/>
      <c r="K294" s="43"/>
      <c r="L294" s="43"/>
    </row>
    <row r="295" spans="2:12">
      <c r="B295" s="43"/>
      <c r="C295" s="43"/>
      <c r="D295" s="43"/>
      <c r="E295" s="44"/>
      <c r="F295" s="151"/>
      <c r="G295" s="43"/>
      <c r="H295" s="43"/>
      <c r="I295" s="43"/>
      <c r="J295" s="43"/>
      <c r="K295" s="43"/>
      <c r="L295" s="43"/>
    </row>
    <row r="296" spans="2:12">
      <c r="B296" s="43"/>
      <c r="C296" s="43"/>
      <c r="D296" s="43"/>
      <c r="E296" s="44"/>
      <c r="F296" s="151"/>
      <c r="G296" s="43"/>
      <c r="H296" s="43"/>
      <c r="I296" s="43"/>
      <c r="J296" s="43"/>
      <c r="K296" s="43"/>
      <c r="L296" s="43"/>
    </row>
    <row r="297" spans="2:12">
      <c r="B297" s="43"/>
      <c r="C297" s="43"/>
      <c r="D297" s="43"/>
      <c r="E297" s="44"/>
      <c r="F297" s="151"/>
      <c r="G297" s="43"/>
      <c r="H297" s="43"/>
      <c r="I297" s="43"/>
      <c r="J297" s="43"/>
      <c r="K297" s="43"/>
      <c r="L297" s="43"/>
    </row>
    <row r="298" spans="2:12">
      <c r="B298" s="43"/>
      <c r="C298" s="43"/>
      <c r="D298" s="43"/>
      <c r="E298" s="44"/>
      <c r="F298" s="151"/>
      <c r="G298" s="43"/>
      <c r="H298" s="43"/>
      <c r="I298" s="43"/>
      <c r="J298" s="43"/>
      <c r="K298" s="43"/>
      <c r="L298" s="43"/>
    </row>
    <row r="299" spans="2:12">
      <c r="B299" s="43"/>
      <c r="C299" s="43"/>
      <c r="D299" s="43"/>
      <c r="E299" s="44"/>
      <c r="F299" s="151"/>
      <c r="G299" s="43"/>
      <c r="H299" s="43"/>
      <c r="I299" s="43"/>
      <c r="J299" s="43"/>
      <c r="K299" s="43"/>
      <c r="L299" s="43"/>
    </row>
    <row r="300" spans="2:12">
      <c r="B300" s="43"/>
      <c r="C300" s="43"/>
      <c r="D300" s="43"/>
      <c r="E300" s="44"/>
      <c r="F300" s="151"/>
      <c r="G300" s="43"/>
      <c r="H300" s="43"/>
      <c r="I300" s="43"/>
      <c r="J300" s="43"/>
      <c r="K300" s="43"/>
      <c r="L300" s="43"/>
    </row>
    <row r="301" spans="2:12">
      <c r="B301" s="43"/>
      <c r="C301" s="43"/>
      <c r="D301" s="43"/>
      <c r="E301" s="44"/>
      <c r="F301" s="151"/>
      <c r="G301" s="43"/>
      <c r="H301" s="43"/>
      <c r="I301" s="43"/>
      <c r="J301" s="43"/>
      <c r="K301" s="43"/>
      <c r="L301" s="43"/>
    </row>
    <row r="302" spans="2:12">
      <c r="B302" s="43"/>
      <c r="C302" s="43"/>
      <c r="D302" s="43"/>
      <c r="E302" s="44"/>
      <c r="F302" s="151"/>
      <c r="G302" s="43"/>
      <c r="H302" s="43"/>
      <c r="I302" s="43"/>
      <c r="J302" s="43"/>
      <c r="K302" s="43"/>
      <c r="L302" s="43"/>
    </row>
    <row r="303" spans="2:12">
      <c r="B303" s="43"/>
      <c r="C303" s="43"/>
      <c r="D303" s="43"/>
      <c r="E303" s="44"/>
      <c r="F303" s="151"/>
      <c r="G303" s="43"/>
      <c r="H303" s="43"/>
      <c r="I303" s="43"/>
      <c r="J303" s="43"/>
      <c r="K303" s="43"/>
      <c r="L303" s="43"/>
    </row>
    <row r="304" spans="2:12">
      <c r="B304" s="43"/>
      <c r="C304" s="43"/>
      <c r="D304" s="43"/>
      <c r="E304" s="44"/>
      <c r="F304" s="151"/>
      <c r="G304" s="43"/>
      <c r="H304" s="43"/>
      <c r="I304" s="43"/>
      <c r="J304" s="43"/>
      <c r="K304" s="43"/>
      <c r="L304" s="43"/>
    </row>
    <row r="305" spans="2:12">
      <c r="B305" s="43"/>
      <c r="C305" s="43"/>
      <c r="D305" s="43"/>
      <c r="E305" s="44"/>
      <c r="F305" s="151"/>
      <c r="G305" s="43"/>
      <c r="H305" s="43"/>
      <c r="I305" s="43"/>
      <c r="J305" s="43"/>
      <c r="K305" s="43"/>
      <c r="L305" s="43"/>
    </row>
    <row r="306" spans="2:12">
      <c r="B306" s="43"/>
      <c r="C306" s="43"/>
      <c r="D306" s="43"/>
      <c r="E306" s="44"/>
      <c r="F306" s="151"/>
      <c r="G306" s="43"/>
      <c r="H306" s="43"/>
      <c r="I306" s="43"/>
      <c r="J306" s="43"/>
      <c r="K306" s="43"/>
      <c r="L306" s="43"/>
    </row>
    <row r="307" spans="2:12">
      <c r="B307" s="43"/>
      <c r="C307" s="43"/>
      <c r="D307" s="43"/>
      <c r="E307" s="44"/>
      <c r="F307" s="151"/>
      <c r="G307" s="43"/>
      <c r="H307" s="43"/>
      <c r="I307" s="43"/>
      <c r="J307" s="43"/>
      <c r="K307" s="43"/>
      <c r="L307" s="43"/>
    </row>
    <row r="308" spans="2:12">
      <c r="B308" s="43"/>
      <c r="C308" s="43"/>
      <c r="D308" s="43"/>
      <c r="E308" s="44"/>
      <c r="F308" s="151"/>
      <c r="G308" s="43"/>
      <c r="H308" s="43"/>
      <c r="I308" s="43"/>
      <c r="J308" s="43"/>
      <c r="K308" s="43"/>
      <c r="L308" s="43"/>
    </row>
    <row r="309" spans="2:12">
      <c r="B309" s="43"/>
      <c r="C309" s="43"/>
      <c r="D309" s="43"/>
      <c r="E309" s="44"/>
      <c r="F309" s="151"/>
      <c r="G309" s="43"/>
      <c r="H309" s="43"/>
      <c r="I309" s="43"/>
      <c r="J309" s="43"/>
      <c r="K309" s="43"/>
      <c r="L309" s="43"/>
    </row>
    <row r="310" spans="2:12">
      <c r="B310" s="43"/>
      <c r="C310" s="43"/>
      <c r="D310" s="43"/>
      <c r="E310" s="44"/>
      <c r="F310" s="151"/>
      <c r="G310" s="43"/>
      <c r="H310" s="43"/>
      <c r="I310" s="43"/>
      <c r="J310" s="43"/>
      <c r="K310" s="43"/>
      <c r="L310" s="43"/>
    </row>
    <row r="311" spans="2:12">
      <c r="B311" s="43"/>
      <c r="C311" s="43"/>
      <c r="D311" s="43"/>
      <c r="E311" s="44"/>
      <c r="F311" s="151"/>
      <c r="G311" s="43"/>
      <c r="H311" s="43"/>
      <c r="I311" s="43"/>
      <c r="J311" s="43"/>
      <c r="K311" s="43"/>
      <c r="L311" s="43"/>
    </row>
    <row r="312" spans="2:12">
      <c r="B312" s="43"/>
      <c r="C312" s="43"/>
      <c r="D312" s="43"/>
      <c r="E312" s="44"/>
      <c r="F312" s="151"/>
      <c r="G312" s="43"/>
      <c r="H312" s="43"/>
      <c r="I312" s="43"/>
      <c r="J312" s="43"/>
      <c r="K312" s="43"/>
      <c r="L312" s="43"/>
    </row>
    <row r="313" spans="2:12">
      <c r="B313" s="43"/>
      <c r="C313" s="43"/>
      <c r="D313" s="43"/>
      <c r="E313" s="44"/>
      <c r="F313" s="151"/>
      <c r="G313" s="43"/>
      <c r="H313" s="43"/>
      <c r="I313" s="43"/>
      <c r="J313" s="43"/>
      <c r="K313" s="43"/>
      <c r="L313" s="43"/>
    </row>
    <row r="314" spans="2:12">
      <c r="B314" s="43"/>
      <c r="C314" s="43"/>
      <c r="D314" s="43"/>
      <c r="E314" s="44"/>
      <c r="F314" s="151"/>
      <c r="G314" s="43"/>
      <c r="H314" s="43"/>
      <c r="I314" s="43"/>
      <c r="J314" s="43"/>
      <c r="K314" s="43"/>
      <c r="L314" s="43"/>
    </row>
    <row r="315" spans="2:12">
      <c r="B315" s="43"/>
      <c r="C315" s="43"/>
      <c r="D315" s="43"/>
      <c r="E315" s="44"/>
      <c r="F315" s="151"/>
      <c r="G315" s="43"/>
      <c r="H315" s="43"/>
      <c r="I315" s="43"/>
      <c r="J315" s="43"/>
      <c r="K315" s="43"/>
      <c r="L315" s="43"/>
    </row>
    <row r="316" spans="2:12">
      <c r="B316" s="43"/>
      <c r="C316" s="43"/>
      <c r="D316" s="43"/>
      <c r="E316" s="44"/>
      <c r="F316" s="151"/>
      <c r="G316" s="43"/>
      <c r="H316" s="43"/>
      <c r="I316" s="43"/>
      <c r="J316" s="43"/>
      <c r="K316" s="43"/>
      <c r="L316" s="43"/>
    </row>
    <row r="317" spans="2:12">
      <c r="B317" s="43"/>
      <c r="C317" s="43"/>
      <c r="D317" s="43"/>
      <c r="E317" s="44"/>
      <c r="F317" s="151"/>
      <c r="G317" s="43"/>
      <c r="H317" s="43"/>
      <c r="I317" s="43"/>
      <c r="J317" s="43"/>
      <c r="K317" s="43"/>
      <c r="L317" s="43"/>
    </row>
    <row r="318" spans="2:12">
      <c r="B318" s="43"/>
      <c r="C318" s="43"/>
      <c r="D318" s="43"/>
      <c r="E318" s="44"/>
      <c r="F318" s="151"/>
      <c r="G318" s="43"/>
      <c r="H318" s="43"/>
      <c r="I318" s="43"/>
      <c r="J318" s="43"/>
      <c r="K318" s="43"/>
      <c r="L318" s="43"/>
    </row>
    <row r="319" spans="2:12">
      <c r="B319" s="43"/>
      <c r="C319" s="43"/>
      <c r="D319" s="43"/>
      <c r="E319" s="44"/>
      <c r="F319" s="151"/>
      <c r="G319" s="43"/>
      <c r="H319" s="43"/>
      <c r="I319" s="43"/>
      <c r="J319" s="43"/>
      <c r="K319" s="43"/>
      <c r="L319" s="43"/>
    </row>
    <row r="320" spans="2:12">
      <c r="B320" s="43"/>
      <c r="C320" s="43"/>
      <c r="D320" s="43"/>
      <c r="E320" s="44"/>
      <c r="F320" s="151"/>
      <c r="G320" s="43"/>
      <c r="H320" s="43"/>
      <c r="I320" s="43"/>
      <c r="J320" s="43"/>
      <c r="K320" s="43"/>
      <c r="L320" s="43"/>
    </row>
    <row r="321" spans="2:12">
      <c r="B321" s="43"/>
      <c r="C321" s="43"/>
      <c r="D321" s="43"/>
      <c r="E321" s="44"/>
      <c r="F321" s="151"/>
      <c r="G321" s="43"/>
      <c r="H321" s="43"/>
      <c r="I321" s="43"/>
      <c r="J321" s="43"/>
      <c r="K321" s="43"/>
      <c r="L321" s="43"/>
    </row>
    <row r="322" spans="2:12">
      <c r="B322" s="43"/>
      <c r="C322" s="43"/>
      <c r="D322" s="43"/>
      <c r="E322" s="44"/>
      <c r="F322" s="151"/>
      <c r="G322" s="43"/>
      <c r="H322" s="43"/>
      <c r="I322" s="43"/>
      <c r="J322" s="43"/>
      <c r="K322" s="43"/>
      <c r="L322" s="43"/>
    </row>
    <row r="323" spans="2:12">
      <c r="B323" s="43"/>
      <c r="C323" s="43"/>
      <c r="D323" s="43"/>
      <c r="E323" s="44"/>
      <c r="F323" s="151"/>
      <c r="G323" s="43"/>
      <c r="H323" s="43"/>
      <c r="I323" s="43"/>
      <c r="J323" s="43"/>
      <c r="K323" s="43"/>
      <c r="L323" s="43"/>
    </row>
    <row r="324" spans="2:12">
      <c r="B324" s="43"/>
      <c r="C324" s="43"/>
      <c r="D324" s="43"/>
      <c r="E324" s="44"/>
      <c r="F324" s="151"/>
      <c r="G324" s="43"/>
      <c r="H324" s="43"/>
      <c r="I324" s="43"/>
      <c r="J324" s="43"/>
      <c r="K324" s="43"/>
      <c r="L324" s="43"/>
    </row>
    <row r="325" spans="2:12">
      <c r="B325" s="43"/>
      <c r="C325" s="43"/>
      <c r="D325" s="43"/>
      <c r="E325" s="44"/>
      <c r="F325" s="151"/>
      <c r="G325" s="43"/>
      <c r="H325" s="43"/>
      <c r="I325" s="43"/>
      <c r="J325" s="43"/>
      <c r="K325" s="43"/>
      <c r="L325" s="43"/>
    </row>
    <row r="326" spans="2:12">
      <c r="B326" s="43"/>
      <c r="C326" s="43"/>
      <c r="D326" s="43"/>
      <c r="E326" s="44"/>
      <c r="F326" s="151"/>
      <c r="G326" s="43"/>
      <c r="H326" s="43"/>
      <c r="I326" s="43"/>
      <c r="J326" s="43"/>
      <c r="K326" s="43"/>
      <c r="L326" s="43"/>
    </row>
    <row r="327" spans="2:12">
      <c r="B327" s="43"/>
      <c r="C327" s="43"/>
      <c r="D327" s="43"/>
      <c r="E327" s="44"/>
      <c r="F327" s="151"/>
      <c r="G327" s="43"/>
      <c r="H327" s="43"/>
      <c r="I327" s="43"/>
      <c r="J327" s="43"/>
      <c r="K327" s="43"/>
      <c r="L327" s="43"/>
    </row>
    <row r="328" spans="2:12">
      <c r="B328" s="43"/>
      <c r="C328" s="43"/>
      <c r="D328" s="43"/>
      <c r="E328" s="44"/>
      <c r="F328" s="151"/>
      <c r="G328" s="43"/>
      <c r="H328" s="43"/>
      <c r="I328" s="43"/>
      <c r="J328" s="43"/>
      <c r="K328" s="43"/>
      <c r="L328" s="43"/>
    </row>
    <row r="329" spans="2:12">
      <c r="B329" s="43"/>
      <c r="C329" s="43"/>
      <c r="D329" s="43"/>
      <c r="E329" s="44"/>
      <c r="F329" s="151"/>
      <c r="G329" s="43"/>
      <c r="H329" s="43"/>
      <c r="I329" s="43"/>
      <c r="J329" s="43"/>
      <c r="K329" s="43"/>
      <c r="L329" s="43"/>
    </row>
    <row r="330" spans="2:12">
      <c r="B330" s="43"/>
      <c r="C330" s="43"/>
      <c r="D330" s="43"/>
      <c r="E330" s="44"/>
      <c r="F330" s="151"/>
      <c r="G330" s="43"/>
      <c r="H330" s="43"/>
      <c r="I330" s="43"/>
      <c r="J330" s="43"/>
      <c r="K330" s="43"/>
      <c r="L330" s="43"/>
    </row>
    <row r="331" spans="2:12">
      <c r="B331" s="43"/>
      <c r="C331" s="43"/>
      <c r="D331" s="43"/>
      <c r="E331" s="44"/>
      <c r="F331" s="151"/>
      <c r="G331" s="43"/>
      <c r="H331" s="43"/>
      <c r="I331" s="43"/>
      <c r="J331" s="43"/>
      <c r="K331" s="43"/>
      <c r="L331" s="43"/>
    </row>
    <row r="332" spans="2:12">
      <c r="B332" s="43"/>
      <c r="C332" s="43"/>
      <c r="D332" s="43"/>
      <c r="E332" s="44"/>
      <c r="F332" s="151"/>
      <c r="G332" s="43"/>
      <c r="H332" s="43"/>
      <c r="I332" s="43"/>
      <c r="J332" s="43"/>
      <c r="K332" s="43"/>
      <c r="L332" s="43"/>
    </row>
    <row r="333" spans="2:12">
      <c r="B333" s="43"/>
      <c r="C333" s="43"/>
      <c r="D333" s="43"/>
      <c r="E333" s="44"/>
      <c r="F333" s="151"/>
      <c r="G333" s="43"/>
      <c r="H333" s="43"/>
      <c r="I333" s="43"/>
      <c r="J333" s="43"/>
      <c r="K333" s="43"/>
      <c r="L333" s="43"/>
    </row>
    <row r="334" spans="2:12">
      <c r="B334" s="43"/>
      <c r="C334" s="43"/>
      <c r="D334" s="43"/>
      <c r="E334" s="44"/>
      <c r="F334" s="151"/>
      <c r="G334" s="43"/>
      <c r="H334" s="43"/>
      <c r="I334" s="43"/>
      <c r="J334" s="43"/>
      <c r="K334" s="43"/>
      <c r="L334" s="43"/>
    </row>
    <row r="335" spans="2:12">
      <c r="B335" s="43"/>
      <c r="C335" s="43"/>
      <c r="D335" s="43"/>
      <c r="E335" s="44"/>
      <c r="F335" s="151"/>
      <c r="G335" s="43"/>
      <c r="H335" s="43"/>
      <c r="I335" s="43"/>
      <c r="J335" s="43"/>
      <c r="K335" s="43"/>
      <c r="L335" s="43"/>
    </row>
    <row r="336" spans="2:12">
      <c r="B336" s="43"/>
      <c r="C336" s="43"/>
      <c r="D336" s="43"/>
      <c r="E336" s="44"/>
      <c r="F336" s="151"/>
      <c r="G336" s="43"/>
      <c r="H336" s="43"/>
      <c r="I336" s="43"/>
      <c r="J336" s="43"/>
      <c r="K336" s="43"/>
      <c r="L336" s="43"/>
    </row>
    <row r="337" spans="2:12">
      <c r="B337" s="43"/>
      <c r="C337" s="43"/>
      <c r="D337" s="43"/>
      <c r="E337" s="44"/>
      <c r="F337" s="151"/>
      <c r="G337" s="43"/>
      <c r="H337" s="43"/>
      <c r="I337" s="43"/>
      <c r="J337" s="43"/>
      <c r="K337" s="43"/>
      <c r="L337" s="43"/>
    </row>
    <row r="338" spans="2:12">
      <c r="B338" s="43"/>
      <c r="C338" s="43"/>
      <c r="D338" s="43"/>
      <c r="E338" s="44"/>
      <c r="F338" s="151"/>
      <c r="G338" s="43"/>
      <c r="H338" s="43"/>
      <c r="I338" s="43"/>
      <c r="J338" s="43"/>
      <c r="K338" s="43"/>
      <c r="L338" s="43"/>
    </row>
    <row r="339" spans="2:12">
      <c r="B339" s="43"/>
      <c r="C339" s="43"/>
      <c r="D339" s="43"/>
      <c r="E339" s="44"/>
      <c r="F339" s="151"/>
      <c r="G339" s="43"/>
      <c r="H339" s="43"/>
      <c r="I339" s="43"/>
      <c r="J339" s="43"/>
      <c r="K339" s="43"/>
      <c r="L339" s="43"/>
    </row>
    <row r="340" spans="2:12">
      <c r="B340" s="43"/>
      <c r="C340" s="43"/>
      <c r="D340" s="43"/>
      <c r="E340" s="44"/>
      <c r="F340" s="151"/>
      <c r="G340" s="43"/>
      <c r="H340" s="43"/>
      <c r="I340" s="43"/>
      <c r="J340" s="43"/>
      <c r="K340" s="43"/>
      <c r="L340" s="43"/>
    </row>
    <row r="341" spans="2:12">
      <c r="B341" s="43"/>
      <c r="C341" s="43"/>
      <c r="D341" s="43"/>
      <c r="E341" s="44"/>
      <c r="F341" s="151"/>
      <c r="G341" s="43"/>
      <c r="H341" s="43"/>
      <c r="I341" s="43"/>
      <c r="J341" s="43"/>
      <c r="K341" s="43"/>
      <c r="L341" s="43"/>
    </row>
    <row r="342" spans="2:12">
      <c r="B342" s="43"/>
      <c r="C342" s="43"/>
      <c r="D342" s="43"/>
      <c r="E342" s="44"/>
      <c r="F342" s="151"/>
      <c r="G342" s="43"/>
      <c r="H342" s="43"/>
      <c r="I342" s="43"/>
      <c r="J342" s="43"/>
      <c r="K342" s="43"/>
      <c r="L342" s="43"/>
    </row>
    <row r="343" spans="2:12">
      <c r="B343" s="43"/>
      <c r="C343" s="43"/>
      <c r="D343" s="43"/>
      <c r="E343" s="44"/>
      <c r="F343" s="151"/>
      <c r="G343" s="43"/>
      <c r="H343" s="43"/>
      <c r="I343" s="43"/>
      <c r="J343" s="43"/>
      <c r="K343" s="43"/>
      <c r="L343" s="43"/>
    </row>
    <row r="344" spans="2:12">
      <c r="B344" s="43"/>
      <c r="C344" s="43"/>
      <c r="D344" s="43"/>
      <c r="E344" s="44"/>
      <c r="F344" s="151"/>
      <c r="G344" s="43"/>
      <c r="H344" s="43"/>
      <c r="I344" s="43"/>
      <c r="J344" s="43"/>
      <c r="K344" s="43"/>
      <c r="L344" s="43"/>
    </row>
    <row r="345" spans="2:12">
      <c r="B345" s="43"/>
      <c r="C345" s="43"/>
      <c r="D345" s="43"/>
      <c r="E345" s="44"/>
      <c r="F345" s="151"/>
      <c r="G345" s="43"/>
      <c r="H345" s="43"/>
      <c r="I345" s="43"/>
      <c r="J345" s="43"/>
      <c r="K345" s="43"/>
      <c r="L345" s="43"/>
    </row>
    <row r="346" spans="2:12">
      <c r="B346" s="43"/>
      <c r="C346" s="43"/>
      <c r="D346" s="43"/>
      <c r="E346" s="44"/>
      <c r="F346" s="151"/>
      <c r="G346" s="43"/>
      <c r="H346" s="43"/>
      <c r="I346" s="43"/>
      <c r="J346" s="43"/>
      <c r="K346" s="43"/>
      <c r="L346" s="43"/>
    </row>
    <row r="347" spans="2:12">
      <c r="B347" s="43"/>
      <c r="C347" s="43"/>
      <c r="D347" s="43"/>
      <c r="E347" s="44"/>
      <c r="F347" s="151"/>
      <c r="G347" s="43"/>
      <c r="H347" s="43"/>
      <c r="I347" s="43"/>
      <c r="J347" s="43"/>
      <c r="K347" s="43"/>
      <c r="L347" s="43"/>
    </row>
    <row r="348" spans="2:12">
      <c r="B348" s="43"/>
      <c r="C348" s="43"/>
      <c r="D348" s="43"/>
      <c r="E348" s="44"/>
      <c r="F348" s="151"/>
      <c r="G348" s="43"/>
      <c r="H348" s="43"/>
      <c r="I348" s="43"/>
      <c r="J348" s="43"/>
      <c r="K348" s="43"/>
      <c r="L348" s="43"/>
    </row>
    <row r="349" spans="2:12">
      <c r="B349" s="43"/>
      <c r="C349" s="43"/>
      <c r="D349" s="43"/>
      <c r="E349" s="44"/>
      <c r="F349" s="151"/>
      <c r="G349" s="43"/>
      <c r="H349" s="43"/>
      <c r="I349" s="43"/>
      <c r="J349" s="43"/>
      <c r="K349" s="43"/>
      <c r="L349" s="43"/>
    </row>
    <row r="350" spans="2:12">
      <c r="B350" s="43"/>
      <c r="C350" s="43"/>
      <c r="D350" s="43"/>
      <c r="E350" s="44"/>
      <c r="F350" s="151"/>
      <c r="G350" s="43"/>
      <c r="H350" s="43"/>
      <c r="I350" s="43"/>
      <c r="J350" s="43"/>
      <c r="K350" s="43"/>
      <c r="L350" s="43"/>
    </row>
    <row r="351" spans="2:12">
      <c r="B351" s="43"/>
      <c r="C351" s="43"/>
      <c r="D351" s="43"/>
      <c r="E351" s="44"/>
      <c r="F351" s="151"/>
      <c r="G351" s="43"/>
      <c r="H351" s="43"/>
      <c r="I351" s="43"/>
      <c r="J351" s="43"/>
      <c r="K351" s="43"/>
      <c r="L351" s="43"/>
    </row>
    <row r="352" spans="2:12">
      <c r="B352" s="43"/>
      <c r="C352" s="43"/>
      <c r="D352" s="43"/>
      <c r="E352" s="44"/>
      <c r="F352" s="151"/>
      <c r="G352" s="43"/>
      <c r="H352" s="43"/>
      <c r="I352" s="43"/>
      <c r="J352" s="43"/>
      <c r="K352" s="43"/>
      <c r="L352" s="43"/>
    </row>
    <row r="353" spans="2:12">
      <c r="B353" s="43"/>
      <c r="C353" s="43"/>
      <c r="D353" s="43"/>
      <c r="E353" s="44"/>
      <c r="F353" s="151"/>
      <c r="G353" s="43"/>
      <c r="H353" s="43"/>
      <c r="I353" s="43"/>
      <c r="J353" s="43"/>
      <c r="K353" s="43"/>
      <c r="L353" s="43"/>
    </row>
    <row r="354" spans="2:12">
      <c r="B354" s="43"/>
      <c r="C354" s="43"/>
      <c r="D354" s="43"/>
      <c r="E354" s="44"/>
      <c r="F354" s="151"/>
      <c r="G354" s="43"/>
      <c r="H354" s="43"/>
      <c r="I354" s="43"/>
      <c r="J354" s="43"/>
      <c r="K354" s="43"/>
      <c r="L354" s="43"/>
    </row>
    <row r="355" spans="2:12">
      <c r="B355" s="43"/>
      <c r="C355" s="43"/>
      <c r="D355" s="43"/>
      <c r="E355" s="44"/>
      <c r="F355" s="151"/>
      <c r="G355" s="43"/>
      <c r="H355" s="43"/>
      <c r="I355" s="43"/>
      <c r="J355" s="43"/>
      <c r="K355" s="43"/>
      <c r="L355" s="43"/>
    </row>
    <row r="356" spans="2:12">
      <c r="B356" s="43"/>
      <c r="C356" s="43"/>
      <c r="D356" s="43"/>
      <c r="E356" s="44"/>
      <c r="F356" s="151"/>
      <c r="G356" s="43"/>
      <c r="H356" s="43"/>
      <c r="I356" s="43"/>
      <c r="J356" s="43"/>
      <c r="K356" s="43"/>
      <c r="L356" s="43"/>
    </row>
    <row r="357" spans="2:12">
      <c r="B357" s="43"/>
      <c r="C357" s="43"/>
      <c r="D357" s="43"/>
      <c r="E357" s="44"/>
      <c r="F357" s="151"/>
      <c r="G357" s="43"/>
      <c r="H357" s="43"/>
      <c r="I357" s="43"/>
      <c r="J357" s="43"/>
      <c r="K357" s="43"/>
      <c r="L357" s="43"/>
    </row>
    <row r="358" spans="2:12">
      <c r="B358" s="43"/>
      <c r="C358" s="43"/>
      <c r="D358" s="43"/>
      <c r="E358" s="44"/>
      <c r="F358" s="151"/>
      <c r="G358" s="43"/>
      <c r="H358" s="43"/>
      <c r="I358" s="43"/>
      <c r="J358" s="43"/>
      <c r="K358" s="43"/>
      <c r="L358" s="43"/>
    </row>
    <row r="359" spans="2:12">
      <c r="B359" s="43"/>
      <c r="C359" s="43"/>
      <c r="D359" s="43"/>
      <c r="E359" s="44"/>
      <c r="F359" s="151"/>
      <c r="G359" s="43"/>
      <c r="H359" s="43"/>
      <c r="I359" s="43"/>
      <c r="J359" s="43"/>
      <c r="K359" s="43"/>
      <c r="L359" s="43"/>
    </row>
    <row r="360" spans="2:12">
      <c r="B360" s="43"/>
      <c r="C360" s="43"/>
      <c r="D360" s="43"/>
      <c r="E360" s="44"/>
      <c r="F360" s="151"/>
      <c r="G360" s="43"/>
      <c r="H360" s="43"/>
      <c r="I360" s="43"/>
      <c r="J360" s="43"/>
      <c r="K360" s="43"/>
      <c r="L360" s="43"/>
    </row>
    <row r="361" spans="2:12">
      <c r="B361" s="43"/>
      <c r="C361" s="43"/>
      <c r="D361" s="43"/>
      <c r="E361" s="44"/>
      <c r="F361" s="151"/>
      <c r="G361" s="43"/>
      <c r="H361" s="43"/>
      <c r="I361" s="43"/>
      <c r="J361" s="43"/>
      <c r="K361" s="43"/>
      <c r="L361" s="43"/>
    </row>
    <row r="362" spans="2:12">
      <c r="B362" s="43"/>
      <c r="C362" s="43"/>
      <c r="D362" s="43"/>
      <c r="E362" s="44"/>
      <c r="F362" s="151"/>
      <c r="G362" s="43"/>
      <c r="H362" s="43"/>
      <c r="I362" s="43"/>
      <c r="J362" s="43"/>
      <c r="K362" s="43"/>
      <c r="L362" s="43"/>
    </row>
    <row r="363" spans="2:12">
      <c r="B363" s="43"/>
      <c r="C363" s="43"/>
      <c r="D363" s="43"/>
      <c r="E363" s="44"/>
      <c r="F363" s="151"/>
      <c r="G363" s="43"/>
      <c r="H363" s="43"/>
      <c r="I363" s="43"/>
      <c r="J363" s="43"/>
      <c r="K363" s="43"/>
      <c r="L363" s="43"/>
    </row>
    <row r="364" spans="2:12">
      <c r="B364" s="43"/>
      <c r="C364" s="43"/>
      <c r="D364" s="43"/>
      <c r="E364" s="44"/>
      <c r="F364" s="151"/>
      <c r="G364" s="43"/>
      <c r="H364" s="43"/>
      <c r="I364" s="43"/>
      <c r="J364" s="43"/>
      <c r="K364" s="43"/>
      <c r="L364" s="43"/>
    </row>
    <row r="365" spans="2:12">
      <c r="B365" s="43"/>
      <c r="C365" s="43"/>
      <c r="D365" s="43"/>
      <c r="E365" s="44"/>
      <c r="F365" s="151"/>
      <c r="G365" s="43"/>
      <c r="H365" s="43"/>
      <c r="I365" s="43"/>
      <c r="J365" s="43"/>
      <c r="K365" s="43"/>
      <c r="L365" s="43"/>
    </row>
    <row r="366" spans="2:12">
      <c r="B366" s="43"/>
      <c r="C366" s="43"/>
      <c r="D366" s="43"/>
      <c r="E366" s="44"/>
      <c r="F366" s="151"/>
      <c r="G366" s="43"/>
      <c r="H366" s="43"/>
      <c r="I366" s="43"/>
      <c r="J366" s="43"/>
      <c r="K366" s="43"/>
      <c r="L366" s="43"/>
    </row>
    <row r="367" spans="2:12">
      <c r="B367" s="43"/>
      <c r="C367" s="43"/>
      <c r="D367" s="43"/>
      <c r="E367" s="44"/>
      <c r="F367" s="151"/>
      <c r="G367" s="43"/>
      <c r="H367" s="43"/>
      <c r="I367" s="43"/>
      <c r="J367" s="43"/>
      <c r="K367" s="43"/>
      <c r="L367" s="43"/>
    </row>
    <row r="368" spans="2:12">
      <c r="B368" s="43"/>
      <c r="C368" s="43"/>
      <c r="D368" s="43"/>
      <c r="E368" s="44"/>
      <c r="F368" s="151"/>
      <c r="G368" s="43"/>
      <c r="H368" s="43"/>
      <c r="I368" s="43"/>
      <c r="J368" s="43"/>
      <c r="K368" s="43"/>
      <c r="L368" s="43"/>
    </row>
    <row r="369" spans="2:12">
      <c r="B369" s="43"/>
      <c r="C369" s="43"/>
      <c r="D369" s="43"/>
      <c r="E369" s="44"/>
      <c r="F369" s="151"/>
      <c r="G369" s="43"/>
      <c r="H369" s="43"/>
      <c r="I369" s="43"/>
      <c r="J369" s="43"/>
      <c r="K369" s="43"/>
      <c r="L369" s="43"/>
    </row>
    <row r="370" spans="2:12">
      <c r="B370" s="43"/>
      <c r="C370" s="43"/>
      <c r="D370" s="43"/>
      <c r="E370" s="44"/>
      <c r="F370" s="151"/>
      <c r="G370" s="43"/>
      <c r="H370" s="43"/>
      <c r="I370" s="43"/>
      <c r="J370" s="43"/>
      <c r="K370" s="43"/>
      <c r="L370" s="43"/>
    </row>
    <row r="371" spans="2:12">
      <c r="B371" s="43"/>
      <c r="C371" s="43"/>
      <c r="D371" s="43"/>
      <c r="E371" s="44"/>
      <c r="F371" s="151"/>
      <c r="G371" s="43"/>
      <c r="H371" s="43"/>
      <c r="I371" s="43"/>
      <c r="J371" s="43"/>
      <c r="K371" s="43"/>
      <c r="L371" s="43"/>
    </row>
    <row r="372" spans="2:12">
      <c r="B372" s="43"/>
      <c r="C372" s="43"/>
      <c r="D372" s="43"/>
      <c r="E372" s="44"/>
      <c r="F372" s="151"/>
      <c r="G372" s="43"/>
      <c r="H372" s="43"/>
      <c r="I372" s="43"/>
      <c r="J372" s="43"/>
      <c r="K372" s="43"/>
      <c r="L372" s="43"/>
    </row>
    <row r="373" spans="2:12">
      <c r="B373" s="43"/>
      <c r="C373" s="43"/>
      <c r="D373" s="43"/>
      <c r="E373" s="44"/>
      <c r="F373" s="151"/>
      <c r="G373" s="43"/>
      <c r="H373" s="43"/>
      <c r="I373" s="43"/>
      <c r="J373" s="43"/>
      <c r="K373" s="43"/>
      <c r="L373" s="43"/>
    </row>
    <row r="374" spans="2:12">
      <c r="B374" s="43"/>
      <c r="C374" s="43"/>
      <c r="D374" s="43"/>
      <c r="E374" s="44"/>
      <c r="F374" s="151"/>
      <c r="G374" s="43"/>
      <c r="H374" s="43"/>
      <c r="I374" s="43"/>
      <c r="J374" s="43"/>
      <c r="K374" s="43"/>
      <c r="L374" s="43"/>
    </row>
    <row r="375" spans="2:12">
      <c r="B375" s="43"/>
      <c r="C375" s="43"/>
      <c r="D375" s="43"/>
      <c r="E375" s="44"/>
      <c r="F375" s="151"/>
      <c r="G375" s="43"/>
      <c r="H375" s="43"/>
      <c r="I375" s="43"/>
      <c r="J375" s="43"/>
      <c r="K375" s="43"/>
      <c r="L375" s="43"/>
    </row>
    <row r="376" spans="2:12">
      <c r="B376" s="43"/>
      <c r="C376" s="43"/>
      <c r="D376" s="43"/>
      <c r="E376" s="44"/>
      <c r="F376" s="151"/>
      <c r="G376" s="43"/>
      <c r="H376" s="43"/>
      <c r="I376" s="43"/>
      <c r="J376" s="43"/>
      <c r="K376" s="43"/>
      <c r="L376" s="43"/>
    </row>
    <row r="377" spans="2:12">
      <c r="B377" s="43"/>
      <c r="C377" s="43"/>
      <c r="D377" s="43"/>
      <c r="E377" s="44"/>
      <c r="F377" s="151"/>
      <c r="G377" s="43"/>
      <c r="H377" s="43"/>
      <c r="I377" s="43"/>
      <c r="J377" s="43"/>
      <c r="K377" s="43"/>
      <c r="L377" s="43"/>
    </row>
    <row r="378" spans="2:12">
      <c r="B378" s="43"/>
      <c r="C378" s="43"/>
      <c r="D378" s="43"/>
      <c r="E378" s="44"/>
      <c r="F378" s="151"/>
      <c r="G378" s="43"/>
      <c r="H378" s="43"/>
      <c r="I378" s="43"/>
      <c r="J378" s="43"/>
      <c r="K378" s="43"/>
      <c r="L378" s="43"/>
    </row>
    <row r="379" spans="2:12">
      <c r="B379" s="43"/>
      <c r="C379" s="43"/>
      <c r="D379" s="43"/>
      <c r="E379" s="44"/>
      <c r="F379" s="151"/>
      <c r="G379" s="43"/>
      <c r="H379" s="43"/>
      <c r="I379" s="43"/>
      <c r="J379" s="43"/>
      <c r="K379" s="43"/>
      <c r="L379" s="43"/>
    </row>
    <row r="380" spans="2:12">
      <c r="B380" s="43"/>
      <c r="C380" s="43"/>
      <c r="D380" s="43"/>
      <c r="E380" s="44"/>
      <c r="F380" s="151"/>
      <c r="G380" s="43"/>
      <c r="H380" s="43"/>
      <c r="I380" s="43"/>
      <c r="J380" s="43"/>
      <c r="K380" s="43"/>
      <c r="L380" s="43"/>
    </row>
    <row r="381" spans="2:12">
      <c r="B381" s="43"/>
      <c r="C381" s="43"/>
      <c r="D381" s="43"/>
      <c r="E381" s="44"/>
      <c r="F381" s="151"/>
      <c r="G381" s="43"/>
      <c r="H381" s="43"/>
      <c r="I381" s="43"/>
      <c r="J381" s="43"/>
      <c r="K381" s="43"/>
      <c r="L381" s="43"/>
    </row>
    <row r="382" spans="2:12">
      <c r="B382" s="43"/>
      <c r="C382" s="43"/>
      <c r="D382" s="43"/>
      <c r="E382" s="44"/>
      <c r="F382" s="151"/>
      <c r="G382" s="43"/>
      <c r="H382" s="43"/>
      <c r="I382" s="43"/>
      <c r="J382" s="43"/>
      <c r="K382" s="43"/>
      <c r="L382" s="43"/>
    </row>
    <row r="383" spans="2:12">
      <c r="B383" s="43"/>
      <c r="C383" s="43"/>
      <c r="D383" s="43"/>
      <c r="E383" s="44"/>
      <c r="F383" s="151"/>
      <c r="G383" s="43"/>
      <c r="H383" s="43"/>
      <c r="I383" s="43"/>
      <c r="J383" s="43"/>
      <c r="K383" s="43"/>
      <c r="L383" s="43"/>
    </row>
    <row r="384" spans="2:12">
      <c r="B384" s="43"/>
      <c r="C384" s="43"/>
      <c r="D384" s="43"/>
      <c r="E384" s="44"/>
      <c r="F384" s="151"/>
      <c r="G384" s="43"/>
      <c r="H384" s="43"/>
      <c r="I384" s="43"/>
      <c r="J384" s="43"/>
      <c r="K384" s="43"/>
      <c r="L384" s="43"/>
    </row>
    <row r="385" spans="2:12">
      <c r="B385" s="43"/>
      <c r="C385" s="43"/>
      <c r="D385" s="43"/>
      <c r="E385" s="44"/>
      <c r="F385" s="151"/>
      <c r="G385" s="43"/>
      <c r="H385" s="43"/>
      <c r="I385" s="43"/>
      <c r="J385" s="43"/>
      <c r="K385" s="43"/>
      <c r="L385" s="43"/>
    </row>
    <row r="386" spans="2:12">
      <c r="B386" s="43"/>
      <c r="C386" s="43"/>
      <c r="D386" s="43"/>
      <c r="E386" s="44"/>
      <c r="F386" s="151"/>
      <c r="G386" s="43"/>
      <c r="H386" s="43"/>
      <c r="I386" s="43"/>
      <c r="J386" s="43"/>
      <c r="K386" s="43"/>
      <c r="L386" s="43"/>
    </row>
    <row r="387" spans="2:12">
      <c r="B387" s="43"/>
      <c r="C387" s="43"/>
      <c r="D387" s="43"/>
      <c r="E387" s="44"/>
      <c r="F387" s="151"/>
      <c r="G387" s="43"/>
      <c r="H387" s="43"/>
      <c r="I387" s="43"/>
      <c r="J387" s="43"/>
      <c r="K387" s="43"/>
      <c r="L387" s="43"/>
    </row>
    <row r="388" spans="2:12">
      <c r="B388" s="43"/>
      <c r="C388" s="43"/>
      <c r="D388" s="43"/>
      <c r="E388" s="44"/>
      <c r="F388" s="151"/>
      <c r="G388" s="43"/>
      <c r="H388" s="43"/>
      <c r="I388" s="43"/>
      <c r="J388" s="43"/>
      <c r="K388" s="43"/>
      <c r="L388" s="43"/>
    </row>
    <row r="389" spans="2:12">
      <c r="B389" s="43"/>
      <c r="C389" s="43"/>
      <c r="D389" s="43"/>
      <c r="E389" s="44"/>
      <c r="F389" s="151"/>
      <c r="G389" s="43"/>
      <c r="H389" s="43"/>
      <c r="I389" s="43"/>
      <c r="J389" s="43"/>
      <c r="K389" s="43"/>
      <c r="L389" s="43"/>
    </row>
    <row r="390" spans="2:12">
      <c r="B390" s="43"/>
      <c r="C390" s="43"/>
      <c r="D390" s="43"/>
      <c r="E390" s="44"/>
      <c r="F390" s="151"/>
      <c r="G390" s="43"/>
      <c r="H390" s="43"/>
      <c r="I390" s="43"/>
      <c r="J390" s="43"/>
      <c r="K390" s="43"/>
      <c r="L390" s="43"/>
    </row>
    <row r="391" spans="2:12">
      <c r="B391" s="43"/>
      <c r="C391" s="43"/>
      <c r="D391" s="43"/>
      <c r="E391" s="44"/>
      <c r="F391" s="151"/>
      <c r="G391" s="43"/>
      <c r="H391" s="43"/>
      <c r="I391" s="43"/>
      <c r="J391" s="43"/>
      <c r="K391" s="43"/>
      <c r="L391" s="43"/>
    </row>
    <row r="392" spans="2:12">
      <c r="B392" s="43"/>
      <c r="C392" s="43"/>
      <c r="D392" s="43"/>
      <c r="E392" s="44"/>
      <c r="F392" s="151"/>
      <c r="G392" s="43"/>
      <c r="H392" s="43"/>
      <c r="I392" s="43"/>
      <c r="J392" s="43"/>
      <c r="K392" s="43"/>
      <c r="L392" s="43"/>
    </row>
    <row r="393" spans="2:12">
      <c r="B393" s="43"/>
      <c r="C393" s="43"/>
      <c r="D393" s="43"/>
      <c r="E393" s="44"/>
      <c r="F393" s="151"/>
      <c r="G393" s="43"/>
      <c r="H393" s="43"/>
      <c r="I393" s="43"/>
      <c r="J393" s="43"/>
      <c r="K393" s="43"/>
      <c r="L393" s="43"/>
    </row>
    <row r="394" spans="2:12">
      <c r="B394" s="43"/>
      <c r="C394" s="43"/>
      <c r="D394" s="43"/>
      <c r="E394" s="44"/>
      <c r="F394" s="151"/>
      <c r="G394" s="43"/>
      <c r="H394" s="43"/>
      <c r="I394" s="43"/>
      <c r="J394" s="43"/>
      <c r="K394" s="43"/>
      <c r="L394" s="43"/>
    </row>
    <row r="395" spans="2:12">
      <c r="B395" s="43"/>
      <c r="C395" s="43"/>
      <c r="D395" s="43"/>
      <c r="E395" s="44"/>
      <c r="F395" s="151"/>
      <c r="G395" s="43"/>
      <c r="H395" s="43"/>
      <c r="I395" s="43"/>
      <c r="J395" s="43"/>
      <c r="K395" s="43"/>
      <c r="L395" s="43"/>
    </row>
    <row r="396" spans="2:12">
      <c r="B396" s="43"/>
      <c r="C396" s="43"/>
      <c r="D396" s="43"/>
      <c r="E396" s="44"/>
      <c r="F396" s="151"/>
      <c r="G396" s="43"/>
      <c r="H396" s="43"/>
      <c r="I396" s="43"/>
      <c r="J396" s="43"/>
      <c r="K396" s="43"/>
      <c r="L396" s="43"/>
    </row>
    <row r="397" spans="2:12">
      <c r="B397" s="43"/>
      <c r="C397" s="43"/>
      <c r="D397" s="43"/>
      <c r="E397" s="44"/>
      <c r="F397" s="151"/>
      <c r="G397" s="43"/>
      <c r="H397" s="43"/>
      <c r="I397" s="43"/>
      <c r="J397" s="43"/>
      <c r="K397" s="43"/>
      <c r="L397" s="43"/>
    </row>
    <row r="398" spans="2:12">
      <c r="B398" s="43"/>
      <c r="C398" s="43"/>
      <c r="D398" s="43"/>
      <c r="E398" s="44"/>
      <c r="F398" s="151"/>
      <c r="G398" s="43"/>
      <c r="H398" s="43"/>
      <c r="I398" s="43"/>
      <c r="J398" s="43"/>
      <c r="K398" s="43"/>
      <c r="L398" s="43"/>
    </row>
    <row r="399" spans="2:12">
      <c r="B399" s="43"/>
      <c r="C399" s="43"/>
      <c r="D399" s="43"/>
      <c r="E399" s="44"/>
      <c r="F399" s="151"/>
      <c r="G399" s="43"/>
      <c r="H399" s="43"/>
      <c r="I399" s="43"/>
      <c r="J399" s="43"/>
      <c r="K399" s="43"/>
      <c r="L399" s="43"/>
    </row>
    <row r="400" spans="2:12">
      <c r="B400" s="43"/>
      <c r="C400" s="43"/>
      <c r="D400" s="43"/>
      <c r="E400" s="44"/>
      <c r="F400" s="151"/>
      <c r="G400" s="43"/>
      <c r="H400" s="43"/>
      <c r="I400" s="43"/>
      <c r="J400" s="43"/>
      <c r="K400" s="43"/>
      <c r="L400" s="43"/>
    </row>
    <row r="401" spans="2:12">
      <c r="B401" s="43"/>
      <c r="C401" s="43"/>
      <c r="D401" s="43"/>
      <c r="E401" s="44"/>
      <c r="F401" s="151"/>
      <c r="G401" s="43"/>
      <c r="H401" s="43"/>
      <c r="I401" s="43"/>
      <c r="J401" s="43"/>
      <c r="K401" s="43"/>
      <c r="L401" s="43"/>
    </row>
    <row r="402" spans="2:12">
      <c r="B402" s="43"/>
      <c r="C402" s="43"/>
      <c r="D402" s="43"/>
      <c r="E402" s="44"/>
      <c r="F402" s="151"/>
      <c r="G402" s="43"/>
      <c r="H402" s="43"/>
      <c r="I402" s="43"/>
      <c r="J402" s="43"/>
      <c r="K402" s="43"/>
      <c r="L402" s="43"/>
    </row>
    <row r="403" spans="2:12">
      <c r="B403" s="43"/>
      <c r="C403" s="43"/>
      <c r="D403" s="43"/>
      <c r="E403" s="44"/>
      <c r="F403" s="151"/>
      <c r="G403" s="43"/>
      <c r="H403" s="43"/>
      <c r="I403" s="43"/>
      <c r="J403" s="43"/>
      <c r="K403" s="43"/>
      <c r="L403" s="43"/>
    </row>
    <row r="404" spans="2:12">
      <c r="B404" s="43"/>
      <c r="C404" s="43"/>
      <c r="D404" s="43"/>
      <c r="E404" s="44"/>
      <c r="F404" s="151"/>
      <c r="G404" s="43"/>
      <c r="H404" s="43"/>
      <c r="I404" s="43"/>
      <c r="J404" s="43"/>
      <c r="K404" s="43"/>
      <c r="L404" s="43"/>
    </row>
    <row r="405" spans="2:12">
      <c r="B405" s="43"/>
      <c r="C405" s="43"/>
      <c r="D405" s="43"/>
      <c r="E405" s="44"/>
      <c r="F405" s="151"/>
      <c r="G405" s="43"/>
      <c r="H405" s="43"/>
      <c r="I405" s="43"/>
      <c r="J405" s="43"/>
      <c r="K405" s="43"/>
      <c r="L405" s="43"/>
    </row>
    <row r="406" spans="2:12">
      <c r="B406" s="43"/>
      <c r="C406" s="43"/>
      <c r="D406" s="43"/>
      <c r="E406" s="44"/>
      <c r="F406" s="151"/>
      <c r="G406" s="43"/>
      <c r="H406" s="43"/>
      <c r="I406" s="43"/>
      <c r="J406" s="43"/>
      <c r="K406" s="43"/>
      <c r="L406" s="43"/>
    </row>
    <row r="407" spans="2:12">
      <c r="B407" s="43"/>
      <c r="C407" s="43"/>
      <c r="D407" s="43"/>
      <c r="E407" s="44"/>
      <c r="F407" s="151"/>
      <c r="G407" s="43"/>
      <c r="H407" s="43"/>
      <c r="I407" s="43"/>
      <c r="J407" s="43"/>
      <c r="K407" s="43"/>
      <c r="L407" s="43"/>
    </row>
    <row r="408" spans="2:12">
      <c r="B408" s="43"/>
      <c r="C408" s="43"/>
      <c r="D408" s="43"/>
      <c r="E408" s="44"/>
      <c r="F408" s="151"/>
      <c r="G408" s="43"/>
      <c r="H408" s="43"/>
      <c r="I408" s="43"/>
      <c r="J408" s="43"/>
      <c r="K408" s="43"/>
      <c r="L408" s="43"/>
    </row>
    <row r="409" spans="2:12">
      <c r="B409" s="43"/>
      <c r="C409" s="43"/>
      <c r="D409" s="43"/>
      <c r="E409" s="44"/>
      <c r="F409" s="151"/>
      <c r="G409" s="43"/>
      <c r="H409" s="43"/>
      <c r="I409" s="43"/>
      <c r="J409" s="43"/>
      <c r="K409" s="43"/>
      <c r="L409" s="43"/>
    </row>
    <row r="410" spans="2:12">
      <c r="B410" s="43"/>
      <c r="C410" s="43"/>
      <c r="D410" s="43"/>
      <c r="E410" s="44"/>
      <c r="F410" s="151"/>
      <c r="G410" s="43"/>
      <c r="H410" s="43"/>
      <c r="I410" s="43"/>
      <c r="J410" s="43"/>
      <c r="K410" s="43"/>
      <c r="L410" s="43"/>
    </row>
    <row r="411" spans="2:12">
      <c r="B411" s="43"/>
      <c r="C411" s="43"/>
      <c r="D411" s="43"/>
      <c r="E411" s="44"/>
      <c r="F411" s="151"/>
      <c r="G411" s="43"/>
      <c r="H411" s="43"/>
      <c r="I411" s="43"/>
      <c r="J411" s="43"/>
      <c r="K411" s="43"/>
      <c r="L411" s="43"/>
    </row>
    <row r="412" spans="2:12">
      <c r="B412" s="43"/>
      <c r="C412" s="43"/>
      <c r="D412" s="43"/>
      <c r="E412" s="44"/>
      <c r="F412" s="151"/>
      <c r="G412" s="43"/>
      <c r="H412" s="43"/>
      <c r="I412" s="43"/>
      <c r="J412" s="43"/>
      <c r="K412" s="43"/>
      <c r="L412" s="43"/>
    </row>
    <row r="413" spans="2:12">
      <c r="B413" s="43"/>
      <c r="C413" s="43"/>
      <c r="D413" s="43"/>
      <c r="E413" s="44"/>
      <c r="F413" s="151"/>
      <c r="G413" s="43"/>
      <c r="H413" s="43"/>
      <c r="I413" s="43"/>
      <c r="J413" s="43"/>
      <c r="K413" s="43"/>
      <c r="L413" s="43"/>
    </row>
    <row r="414" spans="2:12">
      <c r="B414" s="43"/>
      <c r="C414" s="43"/>
      <c r="D414" s="43"/>
      <c r="E414" s="44"/>
      <c r="F414" s="151"/>
      <c r="G414" s="43"/>
      <c r="H414" s="43"/>
      <c r="I414" s="43"/>
      <c r="J414" s="43"/>
      <c r="K414" s="43"/>
      <c r="L414" s="43"/>
    </row>
    <row r="415" spans="2:12">
      <c r="B415" s="43"/>
      <c r="C415" s="43"/>
      <c r="D415" s="43"/>
      <c r="E415" s="44"/>
      <c r="F415" s="151"/>
      <c r="G415" s="43"/>
      <c r="H415" s="43"/>
      <c r="I415" s="43"/>
      <c r="J415" s="43"/>
      <c r="K415" s="43"/>
      <c r="L415" s="43"/>
    </row>
    <row r="416" spans="2:12">
      <c r="B416" s="43"/>
      <c r="C416" s="43"/>
      <c r="D416" s="43"/>
      <c r="E416" s="44"/>
      <c r="F416" s="151"/>
      <c r="G416" s="43"/>
      <c r="H416" s="43"/>
      <c r="I416" s="43"/>
      <c r="J416" s="43"/>
      <c r="K416" s="43"/>
      <c r="L416" s="43"/>
    </row>
    <row r="417" spans="2:12">
      <c r="B417" s="43"/>
      <c r="C417" s="43"/>
      <c r="D417" s="43"/>
      <c r="E417" s="44"/>
      <c r="F417" s="151"/>
      <c r="G417" s="43"/>
      <c r="H417" s="43"/>
      <c r="I417" s="43"/>
      <c r="J417" s="43"/>
      <c r="K417" s="43"/>
      <c r="L417" s="43"/>
    </row>
    <row r="418" spans="2:12">
      <c r="B418" s="43"/>
      <c r="C418" s="43"/>
      <c r="D418" s="43"/>
      <c r="E418" s="44"/>
      <c r="F418" s="151"/>
      <c r="G418" s="43"/>
      <c r="H418" s="43"/>
      <c r="I418" s="43"/>
      <c r="J418" s="43"/>
      <c r="K418" s="43"/>
      <c r="L418" s="43"/>
    </row>
    <row r="419" spans="2:12">
      <c r="B419" s="43"/>
      <c r="C419" s="43"/>
      <c r="D419" s="43"/>
      <c r="E419" s="44"/>
      <c r="F419" s="151"/>
      <c r="G419" s="43"/>
      <c r="H419" s="43"/>
      <c r="I419" s="43"/>
      <c r="J419" s="43"/>
      <c r="K419" s="43"/>
      <c r="L419" s="43"/>
    </row>
    <row r="420" spans="2:12">
      <c r="B420" s="43"/>
      <c r="C420" s="43"/>
      <c r="D420" s="43"/>
      <c r="E420" s="44"/>
      <c r="F420" s="151"/>
      <c r="G420" s="43"/>
      <c r="H420" s="43"/>
      <c r="I420" s="43"/>
      <c r="J420" s="43"/>
      <c r="K420" s="43"/>
      <c r="L420" s="43"/>
    </row>
    <row r="421" spans="2:12">
      <c r="B421" s="43"/>
      <c r="C421" s="43"/>
      <c r="D421" s="43"/>
      <c r="E421" s="44"/>
      <c r="F421" s="151"/>
      <c r="G421" s="43"/>
      <c r="H421" s="43"/>
      <c r="I421" s="43"/>
      <c r="J421" s="43"/>
      <c r="K421" s="43"/>
      <c r="L421" s="43"/>
    </row>
    <row r="422" spans="2:12">
      <c r="B422" s="43"/>
      <c r="C422" s="43"/>
      <c r="D422" s="43"/>
      <c r="E422" s="44"/>
      <c r="F422" s="151"/>
      <c r="G422" s="43"/>
      <c r="H422" s="43"/>
      <c r="I422" s="43"/>
      <c r="J422" s="43"/>
      <c r="K422" s="43"/>
      <c r="L422" s="43"/>
    </row>
    <row r="423" spans="2:12">
      <c r="B423" s="43"/>
      <c r="C423" s="43"/>
      <c r="D423" s="43"/>
      <c r="E423" s="44"/>
      <c r="F423" s="151"/>
      <c r="G423" s="43"/>
      <c r="H423" s="43"/>
      <c r="I423" s="43"/>
      <c r="J423" s="43"/>
      <c r="K423" s="43"/>
      <c r="L423" s="43"/>
    </row>
    <row r="424" spans="2:12">
      <c r="B424" s="43"/>
      <c r="C424" s="43"/>
      <c r="D424" s="43"/>
      <c r="E424" s="44"/>
      <c r="F424" s="151"/>
      <c r="G424" s="43"/>
      <c r="H424" s="43"/>
      <c r="I424" s="43"/>
      <c r="J424" s="43"/>
      <c r="K424" s="43"/>
      <c r="L424" s="43"/>
    </row>
    <row r="425" spans="2:12">
      <c r="B425" s="43"/>
      <c r="C425" s="43"/>
      <c r="D425" s="43"/>
      <c r="E425" s="44"/>
      <c r="F425" s="151"/>
      <c r="G425" s="43"/>
      <c r="H425" s="43"/>
      <c r="I425" s="43"/>
      <c r="J425" s="43"/>
      <c r="K425" s="43"/>
      <c r="L425" s="43"/>
    </row>
    <row r="426" spans="2:12">
      <c r="B426" s="43"/>
      <c r="C426" s="43"/>
      <c r="D426" s="43"/>
      <c r="E426" s="44"/>
      <c r="F426" s="151"/>
      <c r="G426" s="43"/>
      <c r="H426" s="43"/>
      <c r="I426" s="43"/>
      <c r="J426" s="43"/>
      <c r="K426" s="43"/>
      <c r="L426" s="43"/>
    </row>
    <row r="427" spans="2:12">
      <c r="B427" s="43"/>
      <c r="C427" s="43"/>
      <c r="D427" s="43"/>
      <c r="E427" s="44"/>
      <c r="F427" s="151"/>
      <c r="G427" s="43"/>
      <c r="H427" s="43"/>
      <c r="I427" s="43"/>
      <c r="J427" s="43"/>
      <c r="K427" s="43"/>
      <c r="L427" s="43"/>
    </row>
    <row r="428" spans="2:12">
      <c r="B428" s="43"/>
      <c r="C428" s="43"/>
      <c r="D428" s="43"/>
      <c r="E428" s="44"/>
      <c r="F428" s="151"/>
      <c r="G428" s="43"/>
      <c r="H428" s="43"/>
      <c r="I428" s="43"/>
      <c r="J428" s="43"/>
      <c r="K428" s="43"/>
      <c r="L428" s="43"/>
    </row>
    <row r="429" spans="2:12">
      <c r="B429" s="43"/>
      <c r="C429" s="43"/>
      <c r="D429" s="43"/>
      <c r="E429" s="44"/>
      <c r="F429" s="151"/>
      <c r="G429" s="43"/>
      <c r="H429" s="43"/>
      <c r="I429" s="43"/>
      <c r="J429" s="43"/>
      <c r="K429" s="43"/>
      <c r="L429" s="43"/>
    </row>
    <row r="430" spans="2:12">
      <c r="B430" s="43"/>
      <c r="C430" s="43"/>
      <c r="D430" s="43"/>
      <c r="E430" s="44"/>
      <c r="F430" s="151"/>
      <c r="G430" s="43"/>
      <c r="H430" s="43"/>
      <c r="I430" s="43"/>
      <c r="J430" s="43"/>
      <c r="K430" s="43"/>
      <c r="L430" s="43"/>
    </row>
    <row r="431" spans="2:12">
      <c r="B431" s="43"/>
      <c r="C431" s="43"/>
      <c r="D431" s="43"/>
      <c r="E431" s="44"/>
      <c r="F431" s="151"/>
      <c r="G431" s="43"/>
      <c r="H431" s="43"/>
      <c r="I431" s="43"/>
      <c r="J431" s="43"/>
      <c r="K431" s="43"/>
      <c r="L431" s="43"/>
    </row>
    <row r="432" spans="2:12">
      <c r="B432" s="43"/>
      <c r="C432" s="43"/>
      <c r="D432" s="43"/>
      <c r="E432" s="44"/>
      <c r="F432" s="151"/>
      <c r="G432" s="43"/>
      <c r="H432" s="43"/>
      <c r="I432" s="43"/>
      <c r="J432" s="43"/>
      <c r="K432" s="43"/>
      <c r="L432" s="43"/>
    </row>
    <row r="433" spans="2:12">
      <c r="B433" s="43"/>
      <c r="C433" s="43"/>
      <c r="D433" s="43"/>
      <c r="E433" s="44"/>
      <c r="F433" s="151"/>
      <c r="G433" s="43"/>
      <c r="H433" s="43"/>
      <c r="I433" s="43"/>
      <c r="J433" s="43"/>
      <c r="K433" s="43"/>
      <c r="L433" s="43"/>
    </row>
    <row r="434" spans="2:12">
      <c r="B434" s="43"/>
      <c r="C434" s="43"/>
      <c r="D434" s="43"/>
      <c r="E434" s="44"/>
      <c r="F434" s="151"/>
      <c r="G434" s="43"/>
      <c r="H434" s="43"/>
      <c r="I434" s="43"/>
      <c r="J434" s="43"/>
      <c r="K434" s="43"/>
      <c r="L434" s="43"/>
    </row>
    <row r="435" spans="2:12">
      <c r="B435" s="43"/>
      <c r="C435" s="43"/>
      <c r="D435" s="43"/>
      <c r="E435" s="44"/>
      <c r="F435" s="151"/>
      <c r="G435" s="43"/>
      <c r="H435" s="43"/>
      <c r="I435" s="43"/>
      <c r="J435" s="43"/>
      <c r="K435" s="43"/>
      <c r="L435" s="43"/>
    </row>
    <row r="436" spans="2:12">
      <c r="B436" s="43"/>
      <c r="C436" s="43"/>
      <c r="D436" s="43"/>
      <c r="E436" s="44"/>
      <c r="F436" s="151"/>
      <c r="G436" s="43"/>
      <c r="H436" s="43"/>
      <c r="I436" s="43"/>
      <c r="J436" s="43"/>
      <c r="K436" s="43"/>
      <c r="L436" s="43"/>
    </row>
    <row r="437" spans="2:12">
      <c r="B437" s="43"/>
      <c r="C437" s="43"/>
      <c r="D437" s="43"/>
      <c r="E437" s="44"/>
      <c r="F437" s="151"/>
      <c r="G437" s="43"/>
      <c r="H437" s="43"/>
      <c r="I437" s="43"/>
      <c r="J437" s="43"/>
      <c r="K437" s="43"/>
      <c r="L437" s="43"/>
    </row>
    <row r="438" spans="2:12">
      <c r="B438" s="43"/>
      <c r="C438" s="43"/>
      <c r="D438" s="43"/>
      <c r="E438" s="44"/>
      <c r="F438" s="151"/>
      <c r="G438" s="43"/>
      <c r="H438" s="43"/>
      <c r="I438" s="43"/>
      <c r="J438" s="43"/>
      <c r="K438" s="43"/>
      <c r="L438" s="43"/>
    </row>
    <row r="439" spans="2:12">
      <c r="B439" s="43"/>
      <c r="C439" s="43"/>
      <c r="D439" s="43"/>
      <c r="E439" s="44"/>
      <c r="F439" s="151"/>
      <c r="G439" s="43"/>
      <c r="H439" s="43"/>
      <c r="I439" s="43"/>
      <c r="J439" s="43"/>
      <c r="K439" s="43"/>
      <c r="L439" s="43"/>
    </row>
    <row r="440" spans="2:12">
      <c r="B440" s="43"/>
      <c r="C440" s="43"/>
      <c r="D440" s="43"/>
      <c r="E440" s="44"/>
      <c r="F440" s="151"/>
      <c r="G440" s="43"/>
      <c r="H440" s="43"/>
      <c r="I440" s="43"/>
      <c r="J440" s="43"/>
      <c r="K440" s="43"/>
      <c r="L440" s="43"/>
    </row>
    <row r="441" spans="2:12">
      <c r="B441" s="43"/>
      <c r="C441" s="43"/>
      <c r="D441" s="43"/>
      <c r="E441" s="44"/>
      <c r="F441" s="151"/>
      <c r="G441" s="43"/>
      <c r="H441" s="43"/>
      <c r="I441" s="43"/>
      <c r="J441" s="43"/>
      <c r="K441" s="43"/>
      <c r="L441" s="43"/>
    </row>
    <row r="442" spans="2:12">
      <c r="B442" s="43"/>
      <c r="C442" s="43"/>
      <c r="D442" s="43"/>
      <c r="E442" s="44"/>
      <c r="F442" s="151"/>
      <c r="G442" s="43"/>
      <c r="H442" s="43"/>
      <c r="I442" s="43"/>
      <c r="J442" s="43"/>
      <c r="K442" s="43"/>
      <c r="L442" s="43"/>
    </row>
    <row r="443" spans="2:12">
      <c r="B443" s="43"/>
      <c r="C443" s="43"/>
      <c r="D443" s="43"/>
      <c r="E443" s="44"/>
      <c r="F443" s="151"/>
      <c r="G443" s="43"/>
      <c r="H443" s="43"/>
      <c r="I443" s="43"/>
      <c r="J443" s="43"/>
      <c r="K443" s="43"/>
      <c r="L443" s="43"/>
    </row>
    <row r="444" spans="2:12">
      <c r="B444" s="43"/>
      <c r="C444" s="43"/>
      <c r="D444" s="43"/>
      <c r="E444" s="44"/>
      <c r="F444" s="151"/>
      <c r="G444" s="43"/>
      <c r="H444" s="43"/>
      <c r="I444" s="43"/>
      <c r="J444" s="43"/>
      <c r="K444" s="43"/>
      <c r="L444" s="43"/>
    </row>
    <row r="445" spans="2:12">
      <c r="B445" s="43"/>
      <c r="C445" s="43"/>
      <c r="D445" s="43"/>
      <c r="E445" s="44"/>
      <c r="F445" s="151"/>
      <c r="G445" s="43"/>
      <c r="H445" s="43"/>
      <c r="I445" s="43"/>
      <c r="J445" s="43"/>
      <c r="K445" s="43"/>
      <c r="L445" s="43"/>
    </row>
    <row r="446" spans="2:12">
      <c r="B446" s="43"/>
      <c r="C446" s="43"/>
      <c r="D446" s="43"/>
      <c r="E446" s="44"/>
      <c r="F446" s="151"/>
      <c r="G446" s="43"/>
      <c r="H446" s="43"/>
      <c r="I446" s="43"/>
      <c r="J446" s="43"/>
      <c r="K446" s="43"/>
      <c r="L446" s="43"/>
    </row>
    <row r="447" spans="2:12">
      <c r="B447" s="43"/>
      <c r="C447" s="43"/>
      <c r="D447" s="43"/>
      <c r="E447" s="44"/>
      <c r="F447" s="151"/>
      <c r="G447" s="43"/>
      <c r="H447" s="43"/>
      <c r="I447" s="43"/>
      <c r="J447" s="43"/>
      <c r="K447" s="43"/>
      <c r="L447" s="43"/>
    </row>
    <row r="448" spans="2:12">
      <c r="B448" s="43"/>
      <c r="C448" s="43"/>
      <c r="D448" s="43"/>
      <c r="E448" s="44"/>
      <c r="F448" s="151"/>
      <c r="G448" s="43"/>
      <c r="H448" s="43"/>
      <c r="I448" s="43"/>
      <c r="J448" s="43"/>
      <c r="K448" s="43"/>
      <c r="L448" s="43"/>
    </row>
    <row r="449" spans="2:12">
      <c r="B449" s="43"/>
      <c r="C449" s="43"/>
      <c r="D449" s="43"/>
      <c r="E449" s="44"/>
      <c r="F449" s="151"/>
      <c r="G449" s="43"/>
      <c r="H449" s="43"/>
      <c r="I449" s="43"/>
      <c r="J449" s="43"/>
      <c r="K449" s="43"/>
      <c r="L449" s="43"/>
    </row>
    <row r="450" spans="2:12">
      <c r="B450" s="43"/>
      <c r="C450" s="43"/>
      <c r="D450" s="43"/>
      <c r="E450" s="44"/>
      <c r="F450" s="151"/>
      <c r="G450" s="43"/>
      <c r="H450" s="43"/>
      <c r="I450" s="43"/>
      <c r="J450" s="43"/>
      <c r="K450" s="43"/>
      <c r="L450" s="43"/>
    </row>
    <row r="451" spans="2:12">
      <c r="B451" s="43"/>
      <c r="C451" s="43"/>
      <c r="D451" s="43"/>
      <c r="E451" s="44"/>
      <c r="F451" s="151"/>
      <c r="G451" s="43"/>
      <c r="H451" s="43"/>
      <c r="I451" s="43"/>
      <c r="J451" s="43"/>
      <c r="K451" s="43"/>
      <c r="L451" s="43"/>
    </row>
    <row r="452" spans="2:12">
      <c r="B452" s="43"/>
      <c r="C452" s="43"/>
      <c r="D452" s="43"/>
      <c r="E452" s="44"/>
      <c r="F452" s="151"/>
      <c r="G452" s="43"/>
      <c r="H452" s="43"/>
      <c r="I452" s="43"/>
      <c r="J452" s="43"/>
      <c r="K452" s="43"/>
      <c r="L452" s="43"/>
    </row>
    <row r="453" spans="2:12">
      <c r="B453" s="43"/>
      <c r="C453" s="43"/>
      <c r="D453" s="43"/>
      <c r="E453" s="44"/>
      <c r="F453" s="151"/>
      <c r="G453" s="43"/>
      <c r="H453" s="43"/>
      <c r="I453" s="43"/>
      <c r="J453" s="43"/>
      <c r="K453" s="43"/>
      <c r="L453" s="43"/>
    </row>
    <row r="454" spans="2:12">
      <c r="B454" s="43"/>
      <c r="C454" s="43"/>
      <c r="D454" s="43"/>
      <c r="E454" s="44"/>
      <c r="F454" s="151"/>
      <c r="G454" s="43"/>
      <c r="H454" s="43"/>
      <c r="I454" s="43"/>
      <c r="J454" s="43"/>
      <c r="K454" s="43"/>
      <c r="L454" s="43"/>
    </row>
    <row r="455" spans="2:12">
      <c r="B455" s="43"/>
      <c r="C455" s="43"/>
      <c r="D455" s="43"/>
      <c r="E455" s="44"/>
      <c r="F455" s="151"/>
      <c r="G455" s="43"/>
      <c r="H455" s="43"/>
      <c r="I455" s="43"/>
      <c r="J455" s="43"/>
      <c r="K455" s="43"/>
      <c r="L455" s="43"/>
    </row>
    <row r="456" spans="2:12">
      <c r="B456" s="43"/>
      <c r="C456" s="43"/>
      <c r="D456" s="43"/>
      <c r="E456" s="44"/>
      <c r="F456" s="151"/>
      <c r="G456" s="43"/>
      <c r="H456" s="43"/>
      <c r="I456" s="43"/>
      <c r="J456" s="43"/>
      <c r="K456" s="43"/>
      <c r="L456" s="43"/>
    </row>
    <row r="457" spans="2:12">
      <c r="B457" s="43"/>
      <c r="C457" s="43"/>
      <c r="D457" s="43"/>
      <c r="E457" s="44"/>
      <c r="F457" s="151"/>
      <c r="G457" s="43"/>
      <c r="H457" s="43"/>
      <c r="I457" s="43"/>
      <c r="J457" s="43"/>
      <c r="K457" s="43"/>
      <c r="L457" s="43"/>
    </row>
    <row r="458" spans="2:12">
      <c r="B458" s="43"/>
      <c r="C458" s="43"/>
      <c r="D458" s="43"/>
      <c r="E458" s="44"/>
      <c r="F458" s="151"/>
      <c r="G458" s="43"/>
      <c r="H458" s="43"/>
      <c r="I458" s="43"/>
      <c r="J458" s="43"/>
      <c r="K458" s="43"/>
      <c r="L458" s="43"/>
    </row>
    <row r="459" spans="2:12">
      <c r="B459" s="43"/>
      <c r="C459" s="43"/>
      <c r="D459" s="43"/>
      <c r="E459" s="44"/>
      <c r="F459" s="151"/>
      <c r="G459" s="43"/>
      <c r="H459" s="43"/>
      <c r="I459" s="43"/>
      <c r="J459" s="43"/>
      <c r="K459" s="43"/>
      <c r="L459" s="43"/>
    </row>
    <row r="460" spans="2:12">
      <c r="B460" s="43"/>
      <c r="C460" s="43"/>
      <c r="D460" s="43"/>
      <c r="E460" s="44"/>
      <c r="F460" s="151"/>
      <c r="G460" s="43"/>
      <c r="H460" s="43"/>
      <c r="I460" s="43"/>
      <c r="J460" s="43"/>
      <c r="K460" s="43"/>
      <c r="L460" s="43"/>
    </row>
    <row r="461" spans="2:12">
      <c r="B461" s="43"/>
      <c r="C461" s="43"/>
      <c r="D461" s="43"/>
      <c r="E461" s="44"/>
      <c r="F461" s="151"/>
      <c r="G461" s="43"/>
      <c r="H461" s="43"/>
      <c r="I461" s="43"/>
      <c r="J461" s="43"/>
      <c r="K461" s="43"/>
      <c r="L461" s="43"/>
    </row>
    <row r="462" spans="2:12">
      <c r="B462" s="43"/>
      <c r="C462" s="43"/>
      <c r="D462" s="43"/>
      <c r="E462" s="44"/>
      <c r="F462" s="151"/>
      <c r="G462" s="43"/>
      <c r="H462" s="43"/>
      <c r="I462" s="43"/>
      <c r="J462" s="43"/>
      <c r="K462" s="43"/>
      <c r="L462" s="43"/>
    </row>
    <row r="463" spans="2:12">
      <c r="B463" s="43"/>
      <c r="C463" s="43"/>
      <c r="D463" s="43"/>
      <c r="E463" s="44"/>
      <c r="F463" s="151"/>
      <c r="G463" s="43"/>
      <c r="H463" s="43"/>
      <c r="I463" s="43"/>
      <c r="J463" s="43"/>
      <c r="K463" s="43"/>
      <c r="L463" s="43"/>
    </row>
    <row r="464" spans="2:12">
      <c r="B464" s="43"/>
      <c r="C464" s="43"/>
      <c r="D464" s="43"/>
      <c r="E464" s="44"/>
      <c r="F464" s="151"/>
      <c r="G464" s="43"/>
      <c r="H464" s="43"/>
      <c r="I464" s="43"/>
      <c r="J464" s="43"/>
      <c r="K464" s="43"/>
      <c r="L464" s="43"/>
    </row>
    <row r="465" spans="2:12">
      <c r="B465" s="43"/>
      <c r="C465" s="43"/>
      <c r="D465" s="43"/>
      <c r="E465" s="44"/>
      <c r="F465" s="151"/>
      <c r="G465" s="43"/>
      <c r="H465" s="43"/>
      <c r="I465" s="43"/>
      <c r="J465" s="43"/>
      <c r="K465" s="43"/>
      <c r="L465" s="43"/>
    </row>
    <row r="466" spans="2:12">
      <c r="B466" s="43"/>
      <c r="C466" s="43"/>
      <c r="D466" s="43"/>
      <c r="E466" s="44"/>
      <c r="F466" s="151"/>
      <c r="G466" s="43"/>
      <c r="H466" s="43"/>
      <c r="I466" s="43"/>
      <c r="J466" s="43"/>
      <c r="K466" s="43"/>
      <c r="L466" s="43"/>
    </row>
    <row r="467" spans="2:12">
      <c r="B467" s="43"/>
      <c r="C467" s="43"/>
      <c r="D467" s="43"/>
      <c r="E467" s="44"/>
      <c r="F467" s="151"/>
      <c r="G467" s="43"/>
      <c r="H467" s="43"/>
      <c r="I467" s="43"/>
      <c r="J467" s="43"/>
      <c r="K467" s="43"/>
      <c r="L467" s="43"/>
    </row>
    <row r="468" spans="2:12">
      <c r="B468" s="43"/>
      <c r="C468" s="43"/>
      <c r="D468" s="43"/>
      <c r="E468" s="44"/>
      <c r="F468" s="151"/>
      <c r="G468" s="43"/>
      <c r="H468" s="43"/>
      <c r="I468" s="43"/>
      <c r="J468" s="43"/>
      <c r="K468" s="43"/>
      <c r="L468" s="43"/>
    </row>
    <row r="469" spans="2:12">
      <c r="B469" s="43"/>
      <c r="C469" s="43"/>
      <c r="D469" s="43"/>
      <c r="E469" s="44"/>
      <c r="F469" s="151"/>
      <c r="G469" s="43"/>
      <c r="H469" s="43"/>
      <c r="I469" s="43"/>
      <c r="J469" s="43"/>
      <c r="K469" s="43"/>
      <c r="L469" s="43"/>
    </row>
    <row r="470" spans="2:12">
      <c r="B470" s="43"/>
      <c r="C470" s="43"/>
      <c r="D470" s="43"/>
      <c r="E470" s="44"/>
      <c r="F470" s="151"/>
      <c r="G470" s="43"/>
      <c r="H470" s="43"/>
      <c r="I470" s="43"/>
      <c r="J470" s="43"/>
      <c r="K470" s="43"/>
      <c r="L470" s="43"/>
    </row>
    <row r="471" spans="2:12">
      <c r="B471" s="43"/>
      <c r="C471" s="43"/>
      <c r="D471" s="43"/>
      <c r="E471" s="44"/>
      <c r="F471" s="151"/>
      <c r="G471" s="43"/>
      <c r="H471" s="43"/>
      <c r="I471" s="43"/>
      <c r="J471" s="43"/>
      <c r="K471" s="43"/>
      <c r="L471" s="43"/>
    </row>
    <row r="472" spans="2:12">
      <c r="B472" s="43"/>
      <c r="C472" s="43"/>
      <c r="D472" s="43"/>
      <c r="E472" s="44"/>
      <c r="F472" s="151"/>
      <c r="G472" s="43"/>
      <c r="H472" s="43"/>
      <c r="I472" s="43"/>
      <c r="J472" s="43"/>
      <c r="K472" s="43"/>
      <c r="L472" s="43"/>
    </row>
    <row r="473" spans="2:12">
      <c r="B473" s="43"/>
      <c r="C473" s="43"/>
      <c r="D473" s="43"/>
      <c r="E473" s="44"/>
      <c r="F473" s="151"/>
      <c r="G473" s="43"/>
      <c r="H473" s="43"/>
      <c r="I473" s="43"/>
      <c r="J473" s="43"/>
      <c r="K473" s="43"/>
      <c r="L473" s="43"/>
    </row>
    <row r="474" spans="2:12">
      <c r="B474" s="43"/>
      <c r="C474" s="43"/>
      <c r="D474" s="43"/>
      <c r="E474" s="44"/>
      <c r="F474" s="151"/>
      <c r="G474" s="43"/>
      <c r="H474" s="43"/>
      <c r="I474" s="43"/>
      <c r="J474" s="43"/>
      <c r="K474" s="43"/>
      <c r="L474" s="43"/>
    </row>
    <row r="475" spans="2:12">
      <c r="B475" s="43"/>
      <c r="C475" s="43"/>
      <c r="D475" s="43"/>
      <c r="E475" s="44"/>
      <c r="F475" s="151"/>
      <c r="G475" s="43"/>
      <c r="H475" s="43"/>
      <c r="I475" s="43"/>
      <c r="J475" s="43"/>
      <c r="K475" s="43"/>
      <c r="L475" s="43"/>
    </row>
    <row r="476" spans="2:12">
      <c r="B476" s="43"/>
      <c r="C476" s="43"/>
      <c r="D476" s="43"/>
      <c r="E476" s="44"/>
      <c r="F476" s="151"/>
      <c r="G476" s="43"/>
      <c r="H476" s="43"/>
      <c r="I476" s="43"/>
      <c r="J476" s="43"/>
      <c r="K476" s="43"/>
      <c r="L476" s="43"/>
    </row>
    <row r="477" spans="2:12">
      <c r="B477" s="43"/>
      <c r="C477" s="43"/>
      <c r="D477" s="43"/>
      <c r="E477" s="44"/>
      <c r="F477" s="151"/>
      <c r="G477" s="43"/>
      <c r="H477" s="43"/>
      <c r="I477" s="43"/>
      <c r="J477" s="43"/>
      <c r="K477" s="43"/>
      <c r="L477" s="43"/>
    </row>
    <row r="478" spans="2:12">
      <c r="B478" s="43"/>
      <c r="C478" s="43"/>
      <c r="D478" s="43"/>
      <c r="E478" s="44"/>
      <c r="F478" s="151"/>
      <c r="G478" s="43"/>
      <c r="H478" s="43"/>
      <c r="I478" s="43"/>
      <c r="J478" s="43"/>
      <c r="K478" s="43"/>
      <c r="L478" s="43"/>
    </row>
    <row r="479" spans="2:12">
      <c r="B479" s="43"/>
      <c r="C479" s="43"/>
      <c r="D479" s="43"/>
      <c r="E479" s="44"/>
      <c r="F479" s="151"/>
      <c r="G479" s="43"/>
      <c r="H479" s="43"/>
      <c r="I479" s="43"/>
      <c r="J479" s="43"/>
      <c r="K479" s="43"/>
      <c r="L479" s="43"/>
    </row>
    <row r="480" spans="2:12">
      <c r="B480" s="43"/>
      <c r="C480" s="43"/>
      <c r="D480" s="43"/>
      <c r="E480" s="44"/>
      <c r="F480" s="151"/>
      <c r="G480" s="43"/>
      <c r="H480" s="43"/>
      <c r="I480" s="43"/>
      <c r="J480" s="43"/>
      <c r="K480" s="43"/>
      <c r="L480" s="43"/>
    </row>
    <row r="481" spans="2:12">
      <c r="B481" s="43"/>
      <c r="C481" s="43"/>
      <c r="D481" s="43"/>
      <c r="E481" s="44"/>
      <c r="F481" s="151"/>
      <c r="G481" s="43"/>
      <c r="H481" s="43"/>
      <c r="I481" s="43"/>
      <c r="J481" s="43"/>
      <c r="K481" s="43"/>
      <c r="L481" s="43"/>
    </row>
    <row r="482" spans="2:12">
      <c r="B482" s="43"/>
      <c r="C482" s="43"/>
      <c r="D482" s="43"/>
      <c r="E482" s="44"/>
      <c r="F482" s="151"/>
      <c r="G482" s="43"/>
      <c r="H482" s="43"/>
      <c r="I482" s="43"/>
      <c r="J482" s="43"/>
      <c r="K482" s="43"/>
      <c r="L482" s="43"/>
    </row>
    <row r="483" spans="2:12">
      <c r="B483" s="43"/>
      <c r="C483" s="43"/>
      <c r="D483" s="43"/>
      <c r="E483" s="44"/>
      <c r="F483" s="151"/>
      <c r="G483" s="43"/>
      <c r="H483" s="43"/>
      <c r="I483" s="43"/>
      <c r="J483" s="43"/>
      <c r="K483" s="43"/>
      <c r="L483" s="43"/>
    </row>
    <row r="484" spans="2:12">
      <c r="B484" s="43"/>
      <c r="C484" s="43"/>
      <c r="D484" s="43"/>
      <c r="E484" s="44"/>
      <c r="F484" s="151"/>
      <c r="G484" s="43"/>
      <c r="H484" s="43"/>
      <c r="I484" s="43"/>
      <c r="J484" s="43"/>
      <c r="K484" s="43"/>
      <c r="L484" s="43"/>
    </row>
    <row r="485" spans="2:12">
      <c r="B485" s="43"/>
      <c r="C485" s="43"/>
      <c r="D485" s="43"/>
      <c r="E485" s="44"/>
      <c r="F485" s="151"/>
      <c r="G485" s="43"/>
      <c r="H485" s="43"/>
      <c r="I485" s="43"/>
      <c r="J485" s="43"/>
      <c r="K485" s="43"/>
      <c r="L485" s="43"/>
    </row>
    <row r="486" spans="2:12">
      <c r="B486" s="43"/>
      <c r="C486" s="43"/>
      <c r="D486" s="43"/>
      <c r="E486" s="44"/>
      <c r="F486" s="151"/>
      <c r="G486" s="43"/>
      <c r="H486" s="43"/>
      <c r="I486" s="43"/>
      <c r="J486" s="43"/>
      <c r="K486" s="43"/>
      <c r="L486" s="43"/>
    </row>
    <row r="487" spans="2:12">
      <c r="B487" s="43"/>
      <c r="C487" s="43"/>
      <c r="D487" s="43"/>
      <c r="E487" s="44"/>
      <c r="F487" s="151"/>
      <c r="G487" s="43"/>
      <c r="H487" s="43"/>
      <c r="I487" s="43"/>
      <c r="J487" s="43"/>
      <c r="K487" s="43"/>
      <c r="L487" s="43"/>
    </row>
    <row r="488" spans="2:12">
      <c r="B488" s="43"/>
      <c r="C488" s="43"/>
      <c r="D488" s="43"/>
      <c r="E488" s="44"/>
      <c r="F488" s="151"/>
      <c r="G488" s="43"/>
      <c r="H488" s="43"/>
      <c r="I488" s="43"/>
      <c r="J488" s="43"/>
      <c r="K488" s="43"/>
      <c r="L488" s="43"/>
    </row>
    <row r="489" spans="2:12">
      <c r="B489" s="43"/>
      <c r="C489" s="43"/>
      <c r="D489" s="43"/>
      <c r="E489" s="44"/>
      <c r="F489" s="151"/>
      <c r="G489" s="43"/>
      <c r="H489" s="43"/>
      <c r="I489" s="43"/>
      <c r="J489" s="43"/>
      <c r="K489" s="43"/>
      <c r="L489" s="43"/>
    </row>
    <row r="490" spans="2:12">
      <c r="B490" s="43"/>
      <c r="C490" s="43"/>
      <c r="D490" s="43"/>
      <c r="E490" s="44"/>
      <c r="F490" s="151"/>
      <c r="G490" s="43"/>
      <c r="H490" s="43"/>
      <c r="I490" s="43"/>
      <c r="J490" s="43"/>
      <c r="K490" s="43"/>
      <c r="L490" s="43"/>
    </row>
    <row r="491" spans="2:12">
      <c r="B491" s="43"/>
      <c r="C491" s="43"/>
      <c r="D491" s="43"/>
      <c r="E491" s="44"/>
      <c r="F491" s="151"/>
      <c r="G491" s="43"/>
      <c r="H491" s="43"/>
      <c r="I491" s="43"/>
      <c r="J491" s="43"/>
      <c r="K491" s="43"/>
      <c r="L491" s="43"/>
    </row>
    <row r="492" spans="2:12">
      <c r="B492" s="43"/>
      <c r="C492" s="43"/>
      <c r="D492" s="43"/>
      <c r="E492" s="44"/>
      <c r="F492" s="151"/>
      <c r="G492" s="43"/>
      <c r="H492" s="43"/>
      <c r="I492" s="43"/>
      <c r="J492" s="43"/>
      <c r="K492" s="43"/>
      <c r="L492" s="43"/>
    </row>
    <row r="493" spans="2:12">
      <c r="B493" s="43"/>
      <c r="C493" s="43"/>
      <c r="D493" s="43"/>
      <c r="E493" s="44"/>
      <c r="F493" s="151"/>
      <c r="G493" s="43"/>
      <c r="H493" s="43"/>
      <c r="I493" s="43"/>
      <c r="J493" s="43"/>
      <c r="K493" s="43"/>
      <c r="L493" s="43"/>
    </row>
    <row r="494" spans="2:12">
      <c r="B494" s="43"/>
      <c r="C494" s="43"/>
      <c r="D494" s="43"/>
      <c r="E494" s="44"/>
      <c r="F494" s="151"/>
      <c r="G494" s="43"/>
      <c r="H494" s="43"/>
      <c r="I494" s="43"/>
      <c r="J494" s="43"/>
      <c r="K494" s="43"/>
      <c r="L494" s="43"/>
    </row>
    <row r="495" spans="2:12">
      <c r="B495" s="43"/>
      <c r="C495" s="43"/>
      <c r="D495" s="43"/>
      <c r="E495" s="44"/>
      <c r="F495" s="151"/>
      <c r="G495" s="43"/>
      <c r="H495" s="43"/>
      <c r="I495" s="43"/>
      <c r="J495" s="43"/>
      <c r="K495" s="43"/>
      <c r="L495" s="43"/>
    </row>
    <row r="496" spans="2:12">
      <c r="B496" s="43"/>
      <c r="C496" s="43"/>
      <c r="D496" s="43"/>
      <c r="E496" s="44"/>
      <c r="F496" s="151"/>
      <c r="G496" s="43"/>
      <c r="H496" s="43"/>
      <c r="I496" s="43"/>
      <c r="J496" s="43"/>
      <c r="K496" s="43"/>
      <c r="L496" s="43"/>
    </row>
    <row r="497" spans="2:12">
      <c r="B497" s="43"/>
      <c r="C497" s="43"/>
      <c r="D497" s="43"/>
      <c r="E497" s="44"/>
      <c r="F497" s="151"/>
      <c r="G497" s="43"/>
      <c r="H497" s="43"/>
      <c r="I497" s="43"/>
      <c r="J497" s="43"/>
      <c r="K497" s="43"/>
      <c r="L497" s="43"/>
    </row>
    <row r="498" spans="2:12">
      <c r="B498" s="43"/>
      <c r="C498" s="43"/>
      <c r="D498" s="43"/>
      <c r="E498" s="44"/>
      <c r="F498" s="151"/>
      <c r="G498" s="43"/>
      <c r="H498" s="43"/>
      <c r="I498" s="43"/>
      <c r="J498" s="43"/>
      <c r="K498" s="43"/>
      <c r="L498" s="43"/>
    </row>
    <row r="499" spans="2:12">
      <c r="B499" s="43"/>
      <c r="C499" s="43"/>
      <c r="D499" s="43"/>
      <c r="E499" s="44"/>
      <c r="F499" s="151"/>
      <c r="G499" s="43"/>
      <c r="H499" s="43"/>
      <c r="I499" s="43"/>
      <c r="J499" s="43"/>
      <c r="K499" s="43"/>
      <c r="L499" s="43"/>
    </row>
    <row r="500" spans="2:12">
      <c r="B500" s="43"/>
      <c r="C500" s="43"/>
      <c r="D500" s="43"/>
      <c r="E500" s="44"/>
      <c r="F500" s="151"/>
      <c r="G500" s="43"/>
      <c r="H500" s="43"/>
      <c r="I500" s="43"/>
      <c r="J500" s="43"/>
      <c r="K500" s="43"/>
      <c r="L500" s="43"/>
    </row>
    <row r="501" spans="2:12">
      <c r="B501" s="43"/>
      <c r="C501" s="43"/>
      <c r="D501" s="43"/>
      <c r="E501" s="44"/>
      <c r="F501" s="151"/>
      <c r="G501" s="43"/>
      <c r="H501" s="43"/>
      <c r="I501" s="43"/>
      <c r="J501" s="43"/>
      <c r="K501" s="43"/>
      <c r="L501" s="43"/>
    </row>
    <row r="502" spans="2:12">
      <c r="B502" s="43"/>
      <c r="C502" s="43"/>
      <c r="D502" s="43"/>
      <c r="E502" s="44"/>
      <c r="F502" s="151"/>
      <c r="G502" s="43"/>
      <c r="H502" s="43"/>
      <c r="I502" s="43"/>
      <c r="J502" s="43"/>
      <c r="K502" s="43"/>
      <c r="L502" s="43"/>
    </row>
    <row r="503" spans="2:12">
      <c r="B503" s="43"/>
      <c r="C503" s="43"/>
      <c r="D503" s="43"/>
      <c r="E503" s="44"/>
      <c r="F503" s="151"/>
      <c r="G503" s="43"/>
      <c r="H503" s="43"/>
      <c r="I503" s="43"/>
      <c r="J503" s="43"/>
      <c r="K503" s="43"/>
      <c r="L503" s="43"/>
    </row>
    <row r="504" spans="2:12">
      <c r="B504" s="43"/>
      <c r="C504" s="43"/>
      <c r="D504" s="43"/>
      <c r="E504" s="44"/>
      <c r="F504" s="151"/>
      <c r="G504" s="43"/>
      <c r="H504" s="43"/>
      <c r="I504" s="43"/>
      <c r="J504" s="43"/>
      <c r="K504" s="43"/>
      <c r="L504" s="43"/>
    </row>
    <row r="505" spans="2:12">
      <c r="B505" s="43"/>
      <c r="C505" s="43"/>
      <c r="D505" s="43"/>
      <c r="E505" s="44"/>
      <c r="F505" s="151"/>
      <c r="G505" s="43"/>
      <c r="H505" s="43"/>
      <c r="I505" s="43"/>
      <c r="J505" s="43"/>
      <c r="K505" s="43"/>
      <c r="L505" s="43"/>
    </row>
    <row r="506" spans="2:12">
      <c r="B506" s="43"/>
      <c r="C506" s="43"/>
      <c r="D506" s="43"/>
      <c r="E506" s="44"/>
      <c r="F506" s="151"/>
      <c r="G506" s="43"/>
      <c r="H506" s="43"/>
      <c r="I506" s="43"/>
      <c r="J506" s="43"/>
      <c r="K506" s="43"/>
      <c r="L506" s="43"/>
    </row>
    <row r="507" spans="2:12">
      <c r="B507" s="43"/>
      <c r="C507" s="43"/>
      <c r="D507" s="43"/>
      <c r="E507" s="44"/>
      <c r="F507" s="151"/>
      <c r="G507" s="43"/>
      <c r="H507" s="43"/>
      <c r="I507" s="43"/>
      <c r="J507" s="43"/>
      <c r="K507" s="43"/>
      <c r="L507" s="43"/>
    </row>
    <row r="508" spans="2:12">
      <c r="B508" s="43"/>
      <c r="C508" s="43"/>
      <c r="D508" s="43"/>
      <c r="E508" s="44"/>
      <c r="F508" s="151"/>
      <c r="G508" s="43"/>
      <c r="H508" s="43"/>
      <c r="I508" s="43"/>
      <c r="J508" s="43"/>
      <c r="K508" s="43"/>
      <c r="L508" s="43"/>
    </row>
    <row r="509" spans="2:12">
      <c r="B509" s="43"/>
      <c r="C509" s="43"/>
      <c r="D509" s="43"/>
      <c r="E509" s="44"/>
      <c r="F509" s="151"/>
      <c r="G509" s="43"/>
      <c r="H509" s="43"/>
      <c r="I509" s="43"/>
      <c r="J509" s="43"/>
      <c r="K509" s="43"/>
      <c r="L509" s="43"/>
    </row>
    <row r="510" spans="2:12">
      <c r="B510" s="43"/>
      <c r="C510" s="43"/>
      <c r="D510" s="43"/>
      <c r="E510" s="44"/>
      <c r="F510" s="151"/>
      <c r="G510" s="43"/>
      <c r="H510" s="43"/>
      <c r="I510" s="43"/>
      <c r="J510" s="43"/>
      <c r="K510" s="43"/>
      <c r="L510" s="43"/>
    </row>
    <row r="511" spans="2:12">
      <c r="B511" s="43"/>
      <c r="C511" s="43"/>
      <c r="D511" s="43"/>
      <c r="E511" s="44"/>
      <c r="F511" s="151"/>
      <c r="G511" s="43"/>
      <c r="H511" s="43"/>
      <c r="I511" s="43"/>
      <c r="J511" s="43"/>
      <c r="K511" s="43"/>
      <c r="L511" s="43"/>
    </row>
    <row r="512" spans="2:12">
      <c r="B512" s="43"/>
      <c r="C512" s="43"/>
      <c r="D512" s="43"/>
      <c r="E512" s="44"/>
      <c r="F512" s="151"/>
      <c r="G512" s="43"/>
      <c r="H512" s="43"/>
      <c r="I512" s="43"/>
      <c r="J512" s="43"/>
      <c r="K512" s="43"/>
      <c r="L512" s="43"/>
    </row>
    <row r="513" spans="2:12">
      <c r="B513" s="43"/>
      <c r="C513" s="43"/>
      <c r="D513" s="43"/>
      <c r="E513" s="44"/>
      <c r="F513" s="151"/>
      <c r="G513" s="43"/>
      <c r="H513" s="43"/>
      <c r="I513" s="43"/>
      <c r="J513" s="43"/>
      <c r="K513" s="43"/>
      <c r="L513" s="43"/>
    </row>
    <row r="514" spans="2:12">
      <c r="B514" s="43"/>
      <c r="C514" s="43"/>
      <c r="D514" s="43"/>
      <c r="E514" s="44"/>
      <c r="F514" s="151"/>
      <c r="G514" s="43"/>
      <c r="H514" s="43"/>
      <c r="I514" s="43"/>
      <c r="J514" s="43"/>
      <c r="K514" s="43"/>
      <c r="L514" s="43"/>
    </row>
    <row r="515" spans="2:12">
      <c r="B515" s="43"/>
      <c r="C515" s="43"/>
      <c r="D515" s="43"/>
      <c r="E515" s="44"/>
      <c r="F515" s="151"/>
      <c r="G515" s="43"/>
      <c r="H515" s="43"/>
      <c r="I515" s="43"/>
      <c r="J515" s="43"/>
      <c r="K515" s="43"/>
      <c r="L515" s="43"/>
    </row>
    <row r="516" spans="2:12">
      <c r="B516" s="43"/>
      <c r="C516" s="43"/>
      <c r="D516" s="43"/>
      <c r="E516" s="44"/>
      <c r="F516" s="151"/>
      <c r="G516" s="43"/>
      <c r="H516" s="43"/>
      <c r="I516" s="43"/>
      <c r="J516" s="43"/>
      <c r="K516" s="43"/>
      <c r="L516" s="43"/>
    </row>
    <row r="517" spans="2:12">
      <c r="B517" s="43"/>
      <c r="C517" s="43"/>
      <c r="D517" s="43"/>
      <c r="E517" s="44"/>
      <c r="F517" s="151"/>
      <c r="G517" s="43"/>
      <c r="H517" s="43"/>
      <c r="I517" s="43"/>
      <c r="J517" s="43"/>
      <c r="K517" s="43"/>
      <c r="L517" s="43"/>
    </row>
    <row r="518" spans="2:12">
      <c r="B518" s="43"/>
      <c r="C518" s="43"/>
      <c r="D518" s="43"/>
      <c r="E518" s="44"/>
      <c r="F518" s="151"/>
      <c r="G518" s="43"/>
      <c r="H518" s="43"/>
      <c r="I518" s="43"/>
      <c r="J518" s="43"/>
      <c r="K518" s="43"/>
      <c r="L518" s="43"/>
    </row>
    <row r="519" spans="2:12">
      <c r="B519" s="43"/>
      <c r="C519" s="43"/>
      <c r="D519" s="43"/>
      <c r="E519" s="44"/>
      <c r="F519" s="151"/>
      <c r="G519" s="43"/>
      <c r="H519" s="43"/>
      <c r="I519" s="43"/>
      <c r="J519" s="43"/>
      <c r="K519" s="43"/>
      <c r="L519" s="43"/>
    </row>
    <row r="520" spans="2:12">
      <c r="B520" s="43"/>
      <c r="C520" s="43"/>
      <c r="D520" s="43"/>
      <c r="E520" s="44"/>
      <c r="F520" s="151"/>
      <c r="G520" s="43"/>
      <c r="H520" s="43"/>
      <c r="I520" s="43"/>
      <c r="J520" s="43"/>
      <c r="K520" s="43"/>
      <c r="L520" s="43"/>
    </row>
    <row r="521" spans="2:12">
      <c r="B521" s="43"/>
      <c r="C521" s="43"/>
      <c r="D521" s="43"/>
      <c r="E521" s="44"/>
      <c r="F521" s="151"/>
      <c r="G521" s="43"/>
      <c r="H521" s="43"/>
      <c r="I521" s="43"/>
      <c r="J521" s="43"/>
      <c r="K521" s="43"/>
      <c r="L521" s="43"/>
    </row>
    <row r="522" spans="2:12">
      <c r="B522" s="43"/>
      <c r="C522" s="43"/>
      <c r="D522" s="43"/>
      <c r="E522" s="44"/>
      <c r="F522" s="151"/>
      <c r="G522" s="43"/>
      <c r="H522" s="43"/>
      <c r="I522" s="43"/>
      <c r="J522" s="43"/>
      <c r="K522" s="43"/>
      <c r="L522" s="43"/>
    </row>
    <row r="523" spans="2:12">
      <c r="B523" s="43"/>
      <c r="C523" s="43"/>
      <c r="D523" s="43"/>
      <c r="E523" s="44"/>
      <c r="F523" s="151"/>
      <c r="G523" s="43"/>
      <c r="H523" s="43"/>
      <c r="I523" s="43"/>
      <c r="J523" s="43"/>
      <c r="K523" s="43"/>
      <c r="L523" s="43"/>
    </row>
    <row r="524" spans="2:12">
      <c r="B524" s="43"/>
      <c r="C524" s="43"/>
      <c r="D524" s="43"/>
      <c r="E524" s="44"/>
      <c r="F524" s="151"/>
      <c r="G524" s="43"/>
      <c r="H524" s="43"/>
      <c r="I524" s="43"/>
      <c r="J524" s="43"/>
      <c r="K524" s="43"/>
      <c r="L524" s="43"/>
    </row>
    <row r="525" spans="2:12">
      <c r="B525" s="43"/>
      <c r="C525" s="43"/>
      <c r="D525" s="43"/>
      <c r="E525" s="44"/>
      <c r="F525" s="151"/>
      <c r="G525" s="43"/>
      <c r="H525" s="43"/>
      <c r="I525" s="43"/>
      <c r="J525" s="43"/>
      <c r="K525" s="43"/>
      <c r="L525" s="43"/>
    </row>
    <row r="526" spans="2:12">
      <c r="B526" s="43"/>
      <c r="C526" s="43"/>
      <c r="D526" s="43"/>
      <c r="E526" s="44"/>
      <c r="F526" s="151"/>
      <c r="G526" s="43"/>
      <c r="H526" s="43"/>
      <c r="I526" s="43"/>
      <c r="J526" s="43"/>
      <c r="K526" s="43"/>
      <c r="L526" s="43"/>
    </row>
    <row r="527" spans="2:12">
      <c r="B527" s="43"/>
      <c r="C527" s="43"/>
      <c r="D527" s="43"/>
      <c r="E527" s="44"/>
      <c r="F527" s="151"/>
      <c r="G527" s="43"/>
      <c r="H527" s="43"/>
      <c r="I527" s="43"/>
      <c r="J527" s="43"/>
      <c r="K527" s="43"/>
      <c r="L527" s="43"/>
    </row>
    <row r="528" spans="2:12">
      <c r="B528" s="43"/>
      <c r="C528" s="43"/>
      <c r="D528" s="43"/>
      <c r="E528" s="44"/>
      <c r="F528" s="151"/>
      <c r="G528" s="43"/>
      <c r="H528" s="43"/>
      <c r="I528" s="43"/>
      <c r="J528" s="43"/>
      <c r="K528" s="43"/>
      <c r="L528" s="43"/>
    </row>
    <row r="529" spans="2:12">
      <c r="B529" s="43"/>
      <c r="C529" s="43"/>
      <c r="D529" s="43"/>
      <c r="E529" s="44"/>
      <c r="F529" s="151"/>
      <c r="G529" s="43"/>
      <c r="H529" s="43"/>
      <c r="I529" s="43"/>
      <c r="J529" s="43"/>
      <c r="K529" s="43"/>
      <c r="L529" s="43"/>
    </row>
    <row r="530" spans="2:12">
      <c r="B530" s="43"/>
      <c r="C530" s="43"/>
      <c r="D530" s="43"/>
      <c r="E530" s="44"/>
      <c r="F530" s="151"/>
      <c r="G530" s="43"/>
      <c r="H530" s="43"/>
      <c r="I530" s="43"/>
      <c r="J530" s="43"/>
      <c r="K530" s="43"/>
      <c r="L530" s="43"/>
    </row>
    <row r="531" spans="2:12">
      <c r="B531" s="43"/>
      <c r="C531" s="43"/>
      <c r="D531" s="43"/>
      <c r="E531" s="44"/>
      <c r="F531" s="151"/>
      <c r="G531" s="43"/>
      <c r="H531" s="43"/>
      <c r="I531" s="43"/>
      <c r="J531" s="43"/>
      <c r="K531" s="43"/>
      <c r="L531" s="43"/>
    </row>
    <row r="532" spans="2:12">
      <c r="B532" s="43"/>
      <c r="C532" s="43"/>
      <c r="D532" s="43"/>
      <c r="E532" s="44"/>
      <c r="F532" s="151"/>
      <c r="G532" s="43"/>
      <c r="H532" s="43"/>
      <c r="I532" s="43"/>
      <c r="J532" s="43"/>
      <c r="K532" s="43"/>
      <c r="L532" s="43"/>
    </row>
    <row r="533" spans="2:12">
      <c r="B533" s="43"/>
      <c r="C533" s="43"/>
      <c r="D533" s="43"/>
      <c r="E533" s="44"/>
      <c r="F533" s="151"/>
      <c r="G533" s="43"/>
      <c r="H533" s="43"/>
      <c r="I533" s="43"/>
      <c r="J533" s="43"/>
      <c r="K533" s="43"/>
      <c r="L533" s="43"/>
    </row>
    <row r="534" spans="2:12">
      <c r="B534" s="43"/>
      <c r="C534" s="43"/>
      <c r="D534" s="43"/>
      <c r="E534" s="44"/>
      <c r="F534" s="151"/>
      <c r="G534" s="43"/>
      <c r="H534" s="43"/>
      <c r="I534" s="43"/>
      <c r="J534" s="43"/>
      <c r="K534" s="43"/>
      <c r="L534" s="43"/>
    </row>
    <row r="535" spans="2:12">
      <c r="B535" s="43"/>
      <c r="C535" s="43"/>
      <c r="D535" s="43"/>
      <c r="E535" s="44"/>
      <c r="F535" s="151"/>
      <c r="G535" s="43"/>
      <c r="H535" s="43"/>
      <c r="I535" s="43"/>
      <c r="J535" s="43"/>
      <c r="K535" s="43"/>
      <c r="L535" s="43"/>
    </row>
    <row r="536" spans="2:12">
      <c r="B536" s="43"/>
      <c r="C536" s="43"/>
      <c r="D536" s="43"/>
      <c r="E536" s="44"/>
      <c r="F536" s="151"/>
      <c r="G536" s="43"/>
      <c r="H536" s="43"/>
      <c r="I536" s="43"/>
      <c r="J536" s="43"/>
      <c r="K536" s="43"/>
      <c r="L536" s="43"/>
    </row>
    <row r="537" spans="2:12">
      <c r="B537" s="43"/>
      <c r="C537" s="43"/>
      <c r="D537" s="43"/>
      <c r="E537" s="44"/>
      <c r="F537" s="151"/>
      <c r="G537" s="43"/>
      <c r="H537" s="43"/>
      <c r="I537" s="43"/>
      <c r="J537" s="43"/>
      <c r="K537" s="43"/>
      <c r="L537" s="43"/>
    </row>
    <row r="538" spans="2:12">
      <c r="B538" s="43"/>
      <c r="C538" s="43"/>
      <c r="D538" s="43"/>
      <c r="E538" s="44"/>
      <c r="F538" s="151"/>
      <c r="G538" s="43"/>
      <c r="H538" s="43"/>
      <c r="I538" s="43"/>
      <c r="J538" s="43"/>
      <c r="K538" s="43"/>
      <c r="L538" s="43"/>
    </row>
    <row r="539" spans="2:12">
      <c r="B539" s="43"/>
      <c r="C539" s="43"/>
      <c r="D539" s="43"/>
      <c r="E539" s="44"/>
      <c r="F539" s="151"/>
      <c r="G539" s="43"/>
      <c r="H539" s="43"/>
      <c r="I539" s="43"/>
      <c r="J539" s="43"/>
      <c r="K539" s="43"/>
      <c r="L539" s="43"/>
    </row>
    <row r="540" spans="2:12">
      <c r="B540" s="43"/>
      <c r="C540" s="43"/>
      <c r="D540" s="43"/>
      <c r="E540" s="44"/>
      <c r="F540" s="151"/>
      <c r="G540" s="43"/>
      <c r="H540" s="43"/>
      <c r="I540" s="43"/>
      <c r="J540" s="43"/>
      <c r="K540" s="43"/>
      <c r="L540" s="43"/>
    </row>
    <row r="541" spans="2:12">
      <c r="B541" s="43"/>
      <c r="C541" s="43"/>
      <c r="D541" s="43"/>
      <c r="E541" s="44"/>
      <c r="F541" s="151"/>
      <c r="G541" s="43"/>
      <c r="H541" s="43"/>
      <c r="I541" s="43"/>
      <c r="J541" s="43"/>
      <c r="K541" s="43"/>
      <c r="L541" s="43"/>
    </row>
    <row r="542" spans="2:12">
      <c r="B542" s="43"/>
      <c r="C542" s="43"/>
      <c r="D542" s="43"/>
      <c r="E542" s="44"/>
      <c r="F542" s="151"/>
      <c r="G542" s="43"/>
      <c r="H542" s="43"/>
      <c r="I542" s="43"/>
      <c r="J542" s="43"/>
      <c r="K542" s="43"/>
      <c r="L542" s="43"/>
    </row>
    <row r="543" spans="2:12">
      <c r="B543" s="43"/>
      <c r="C543" s="43"/>
      <c r="D543" s="43"/>
      <c r="E543" s="44"/>
      <c r="F543" s="151"/>
      <c r="G543" s="43"/>
      <c r="H543" s="43"/>
      <c r="I543" s="43"/>
      <c r="J543" s="43"/>
      <c r="K543" s="43"/>
      <c r="L543" s="43"/>
    </row>
    <row r="544" spans="2:12">
      <c r="B544" s="43"/>
      <c r="C544" s="43"/>
      <c r="D544" s="43"/>
      <c r="E544" s="44"/>
      <c r="F544" s="151"/>
      <c r="G544" s="43"/>
      <c r="H544" s="43"/>
      <c r="I544" s="43"/>
      <c r="J544" s="43"/>
      <c r="K544" s="43"/>
      <c r="L544" s="43"/>
    </row>
    <row r="545" spans="2:12">
      <c r="B545" s="43"/>
      <c r="C545" s="43"/>
      <c r="D545" s="43"/>
      <c r="E545" s="44"/>
      <c r="F545" s="151"/>
      <c r="G545" s="43"/>
      <c r="H545" s="43"/>
      <c r="I545" s="43"/>
      <c r="J545" s="43"/>
      <c r="K545" s="43"/>
      <c r="L545" s="43"/>
    </row>
    <row r="546" spans="2:12">
      <c r="B546" s="43"/>
      <c r="C546" s="43"/>
      <c r="D546" s="43"/>
      <c r="E546" s="44"/>
      <c r="F546" s="151"/>
      <c r="G546" s="43"/>
      <c r="H546" s="43"/>
      <c r="I546" s="43"/>
      <c r="J546" s="43"/>
      <c r="K546" s="43"/>
      <c r="L546" s="43"/>
    </row>
    <row r="547" spans="2:12">
      <c r="B547" s="43"/>
      <c r="C547" s="43"/>
      <c r="D547" s="43"/>
      <c r="E547" s="44"/>
      <c r="F547" s="151"/>
      <c r="G547" s="43"/>
      <c r="H547" s="43"/>
      <c r="I547" s="43"/>
      <c r="J547" s="43"/>
      <c r="K547" s="43"/>
      <c r="L547" s="43"/>
    </row>
    <row r="548" spans="2:12">
      <c r="B548" s="43"/>
      <c r="C548" s="43"/>
      <c r="D548" s="43"/>
      <c r="E548" s="44"/>
      <c r="F548" s="151"/>
      <c r="G548" s="43"/>
      <c r="H548" s="43"/>
      <c r="I548" s="43"/>
      <c r="J548" s="43"/>
      <c r="K548" s="43"/>
      <c r="L548" s="43"/>
    </row>
    <row r="549" spans="2:12">
      <c r="B549" s="43"/>
      <c r="C549" s="43"/>
      <c r="D549" s="43"/>
      <c r="E549" s="44"/>
      <c r="F549" s="151"/>
      <c r="G549" s="43"/>
      <c r="H549" s="43"/>
      <c r="I549" s="43"/>
      <c r="J549" s="43"/>
      <c r="K549" s="43"/>
      <c r="L549" s="43"/>
    </row>
    <row r="550" spans="2:12">
      <c r="B550" s="43"/>
      <c r="C550" s="43"/>
      <c r="D550" s="43"/>
      <c r="E550" s="44"/>
      <c r="F550" s="151"/>
      <c r="G550" s="43"/>
      <c r="H550" s="43"/>
      <c r="I550" s="43"/>
      <c r="J550" s="43"/>
      <c r="K550" s="43"/>
      <c r="L550" s="43"/>
    </row>
    <row r="551" spans="2:12">
      <c r="B551" s="43"/>
      <c r="C551" s="43"/>
      <c r="D551" s="43"/>
      <c r="E551" s="44"/>
      <c r="F551" s="151"/>
      <c r="G551" s="43"/>
      <c r="H551" s="43"/>
      <c r="I551" s="43"/>
      <c r="J551" s="43"/>
      <c r="K551" s="43"/>
      <c r="L551" s="43"/>
    </row>
    <row r="552" spans="2:12">
      <c r="B552" s="43"/>
      <c r="C552" s="43"/>
      <c r="D552" s="43"/>
      <c r="E552" s="44"/>
      <c r="F552" s="151"/>
      <c r="G552" s="43"/>
      <c r="H552" s="43"/>
      <c r="I552" s="43"/>
      <c r="J552" s="43"/>
      <c r="K552" s="43"/>
      <c r="L552" s="43"/>
    </row>
    <row r="553" spans="2:12">
      <c r="B553" s="43"/>
      <c r="C553" s="43"/>
      <c r="D553" s="43"/>
      <c r="E553" s="44"/>
      <c r="F553" s="151"/>
      <c r="G553" s="43"/>
      <c r="H553" s="43"/>
      <c r="I553" s="43"/>
      <c r="J553" s="43"/>
      <c r="K553" s="43"/>
      <c r="L553" s="43"/>
    </row>
    <row r="554" spans="2:12">
      <c r="B554" s="43"/>
      <c r="C554" s="43"/>
      <c r="D554" s="43"/>
      <c r="E554" s="44"/>
      <c r="F554" s="151"/>
      <c r="G554" s="43"/>
      <c r="H554" s="43"/>
      <c r="I554" s="43"/>
      <c r="J554" s="43"/>
      <c r="K554" s="43"/>
      <c r="L554" s="43"/>
    </row>
    <row r="555" spans="2:12">
      <c r="B555" s="43"/>
      <c r="C555" s="43"/>
      <c r="D555" s="43"/>
      <c r="E555" s="44"/>
      <c r="F555" s="151"/>
      <c r="G555" s="43"/>
      <c r="H555" s="43"/>
      <c r="I555" s="43"/>
      <c r="J555" s="43"/>
      <c r="K555" s="43"/>
      <c r="L555" s="43"/>
    </row>
    <row r="556" spans="2:12">
      <c r="B556" s="43"/>
      <c r="C556" s="43"/>
      <c r="D556" s="43"/>
      <c r="E556" s="44"/>
      <c r="F556" s="151"/>
      <c r="G556" s="43"/>
      <c r="H556" s="43"/>
      <c r="I556" s="43"/>
      <c r="J556" s="43"/>
      <c r="K556" s="43"/>
      <c r="L556" s="43"/>
    </row>
    <row r="557" spans="2:12">
      <c r="B557" s="43"/>
      <c r="C557" s="43"/>
      <c r="D557" s="43"/>
      <c r="E557" s="44"/>
      <c r="F557" s="151"/>
      <c r="G557" s="43"/>
      <c r="H557" s="43"/>
      <c r="I557" s="43"/>
      <c r="J557" s="43"/>
      <c r="K557" s="43"/>
      <c r="L557" s="43"/>
    </row>
    <row r="558" spans="2:12">
      <c r="B558" s="43"/>
      <c r="C558" s="43"/>
      <c r="D558" s="43"/>
      <c r="E558" s="44"/>
      <c r="F558" s="151"/>
      <c r="G558" s="43"/>
      <c r="H558" s="43"/>
      <c r="I558" s="43"/>
      <c r="J558" s="43"/>
      <c r="K558" s="43"/>
      <c r="L558" s="43"/>
    </row>
    <row r="559" spans="2:12">
      <c r="B559" s="43"/>
      <c r="C559" s="43"/>
      <c r="D559" s="43"/>
      <c r="E559" s="44"/>
      <c r="F559" s="151"/>
      <c r="G559" s="43"/>
      <c r="H559" s="43"/>
      <c r="I559" s="43"/>
      <c r="J559" s="43"/>
      <c r="K559" s="43"/>
      <c r="L559" s="43"/>
    </row>
    <row r="560" spans="2:12">
      <c r="B560" s="43"/>
      <c r="C560" s="43"/>
      <c r="D560" s="43"/>
      <c r="E560" s="44"/>
      <c r="F560" s="151"/>
      <c r="G560" s="43"/>
      <c r="H560" s="43"/>
      <c r="I560" s="43"/>
      <c r="J560" s="43"/>
      <c r="K560" s="43"/>
      <c r="L560" s="43"/>
    </row>
    <row r="561" spans="2:12">
      <c r="B561" s="43"/>
      <c r="C561" s="43"/>
      <c r="D561" s="43"/>
      <c r="E561" s="44"/>
      <c r="F561" s="151"/>
      <c r="G561" s="43"/>
      <c r="H561" s="43"/>
      <c r="I561" s="43"/>
      <c r="J561" s="43"/>
      <c r="K561" s="43"/>
      <c r="L561" s="43"/>
    </row>
    <row r="562" spans="2:12">
      <c r="B562" s="43"/>
      <c r="C562" s="43"/>
      <c r="D562" s="43"/>
      <c r="E562" s="44"/>
      <c r="F562" s="151"/>
      <c r="G562" s="43"/>
      <c r="H562" s="43"/>
      <c r="I562" s="43"/>
      <c r="J562" s="43"/>
      <c r="K562" s="43"/>
      <c r="L562" s="43"/>
    </row>
    <row r="563" spans="2:12">
      <c r="B563" s="43"/>
      <c r="C563" s="43"/>
      <c r="D563" s="43"/>
      <c r="E563" s="44"/>
      <c r="F563" s="151"/>
      <c r="G563" s="43"/>
      <c r="H563" s="43"/>
      <c r="I563" s="43"/>
      <c r="J563" s="43"/>
      <c r="K563" s="43"/>
      <c r="L563" s="43"/>
    </row>
    <row r="564" spans="2:12">
      <c r="B564" s="43"/>
      <c r="C564" s="43"/>
      <c r="D564" s="43"/>
      <c r="E564" s="44"/>
      <c r="F564" s="151"/>
      <c r="G564" s="43"/>
      <c r="H564" s="43"/>
      <c r="I564" s="43"/>
      <c r="J564" s="43"/>
      <c r="K564" s="43"/>
      <c r="L564" s="43"/>
    </row>
    <row r="565" spans="2:12">
      <c r="B565" s="43"/>
      <c r="C565" s="43"/>
      <c r="D565" s="43"/>
      <c r="E565" s="44"/>
      <c r="F565" s="151"/>
      <c r="G565" s="43"/>
      <c r="H565" s="43"/>
      <c r="I565" s="43"/>
      <c r="J565" s="43"/>
      <c r="K565" s="43"/>
      <c r="L565" s="43"/>
    </row>
    <row r="566" spans="2:12">
      <c r="B566" s="43"/>
      <c r="C566" s="43"/>
      <c r="D566" s="43"/>
      <c r="E566" s="44"/>
      <c r="F566" s="151"/>
      <c r="G566" s="43"/>
      <c r="H566" s="43"/>
      <c r="I566" s="43"/>
      <c r="J566" s="43"/>
      <c r="K566" s="43"/>
      <c r="L566" s="43"/>
    </row>
    <row r="567" spans="2:12">
      <c r="B567" s="43"/>
      <c r="C567" s="43"/>
      <c r="D567" s="43"/>
      <c r="E567" s="44"/>
      <c r="F567" s="151"/>
      <c r="G567" s="43"/>
      <c r="H567" s="43"/>
      <c r="I567" s="43"/>
      <c r="J567" s="43"/>
      <c r="K567" s="43"/>
      <c r="L567" s="43"/>
    </row>
    <row r="568" spans="2:12">
      <c r="B568" s="43"/>
      <c r="C568" s="43"/>
      <c r="D568" s="43"/>
      <c r="E568" s="44"/>
      <c r="F568" s="151"/>
      <c r="G568" s="43"/>
      <c r="H568" s="43"/>
      <c r="I568" s="43"/>
      <c r="J568" s="43"/>
      <c r="K568" s="43"/>
      <c r="L568" s="43"/>
    </row>
    <row r="569" spans="2:12">
      <c r="B569" s="43"/>
      <c r="C569" s="43"/>
      <c r="D569" s="43"/>
      <c r="E569" s="44"/>
      <c r="F569" s="151"/>
      <c r="G569" s="43"/>
      <c r="H569" s="43"/>
      <c r="I569" s="43"/>
      <c r="J569" s="43"/>
      <c r="K569" s="43"/>
      <c r="L569" s="43"/>
    </row>
    <row r="570" spans="2:12">
      <c r="B570" s="43"/>
      <c r="C570" s="43"/>
      <c r="D570" s="43"/>
      <c r="E570" s="44"/>
      <c r="F570" s="151"/>
      <c r="G570" s="43"/>
      <c r="H570" s="43"/>
      <c r="I570" s="43"/>
      <c r="J570" s="43"/>
      <c r="K570" s="43"/>
      <c r="L570" s="43"/>
    </row>
    <row r="571" spans="2:12">
      <c r="B571" s="43"/>
      <c r="C571" s="43"/>
      <c r="D571" s="43"/>
      <c r="E571" s="44"/>
      <c r="F571" s="151"/>
      <c r="G571" s="43"/>
      <c r="H571" s="43"/>
      <c r="I571" s="43"/>
      <c r="J571" s="43"/>
      <c r="K571" s="43"/>
      <c r="L571" s="43"/>
    </row>
    <row r="572" spans="2:12">
      <c r="B572" s="43"/>
      <c r="C572" s="43"/>
      <c r="D572" s="43"/>
      <c r="E572" s="44"/>
      <c r="F572" s="151"/>
      <c r="G572" s="43"/>
      <c r="H572" s="43"/>
      <c r="I572" s="43"/>
      <c r="J572" s="43"/>
      <c r="K572" s="43"/>
      <c r="L572" s="43"/>
    </row>
    <row r="573" spans="2:12">
      <c r="B573" s="43"/>
      <c r="C573" s="43"/>
      <c r="D573" s="43"/>
      <c r="E573" s="44"/>
      <c r="F573" s="151"/>
      <c r="G573" s="43"/>
      <c r="H573" s="43"/>
      <c r="I573" s="43"/>
      <c r="J573" s="43"/>
      <c r="K573" s="43"/>
      <c r="L573" s="43"/>
    </row>
    <row r="574" spans="2:12">
      <c r="B574" s="43"/>
      <c r="C574" s="43"/>
      <c r="D574" s="43"/>
      <c r="E574" s="44"/>
      <c r="F574" s="151"/>
      <c r="G574" s="43"/>
      <c r="H574" s="43"/>
      <c r="I574" s="43"/>
      <c r="J574" s="43"/>
      <c r="K574" s="43"/>
      <c r="L574" s="43"/>
    </row>
    <row r="575" spans="2:12">
      <c r="B575" s="43"/>
      <c r="C575" s="43"/>
      <c r="D575" s="43"/>
      <c r="E575" s="44"/>
      <c r="F575" s="151"/>
      <c r="G575" s="43"/>
      <c r="H575" s="43"/>
      <c r="I575" s="43"/>
      <c r="J575" s="43"/>
      <c r="K575" s="43"/>
      <c r="L575" s="43"/>
    </row>
    <row r="576" spans="2:12">
      <c r="B576" s="43"/>
      <c r="C576" s="43"/>
      <c r="D576" s="43"/>
      <c r="E576" s="44"/>
      <c r="F576" s="151"/>
      <c r="G576" s="43"/>
      <c r="H576" s="43"/>
      <c r="I576" s="43"/>
      <c r="J576" s="43"/>
      <c r="K576" s="43"/>
      <c r="L576" s="43"/>
    </row>
    <row r="577" spans="2:12">
      <c r="B577" s="43"/>
      <c r="C577" s="43"/>
      <c r="D577" s="43"/>
      <c r="E577" s="44"/>
      <c r="F577" s="151"/>
      <c r="G577" s="43"/>
      <c r="H577" s="43"/>
      <c r="I577" s="43"/>
      <c r="J577" s="43"/>
      <c r="K577" s="43"/>
      <c r="L577" s="43"/>
    </row>
    <row r="578" spans="2:12">
      <c r="B578" s="43"/>
      <c r="C578" s="43"/>
      <c r="D578" s="43"/>
      <c r="E578" s="44"/>
      <c r="F578" s="151"/>
      <c r="G578" s="43"/>
      <c r="H578" s="43"/>
      <c r="I578" s="43"/>
      <c r="J578" s="43"/>
      <c r="K578" s="43"/>
      <c r="L578" s="43"/>
    </row>
    <row r="579" spans="2:12">
      <c r="B579" s="43"/>
      <c r="C579" s="43"/>
      <c r="D579" s="43"/>
      <c r="E579" s="44"/>
      <c r="F579" s="151"/>
      <c r="G579" s="43"/>
      <c r="H579" s="43"/>
      <c r="I579" s="43"/>
      <c r="J579" s="43"/>
      <c r="K579" s="43"/>
      <c r="L579" s="43"/>
    </row>
    <row r="580" spans="2:12">
      <c r="B580" s="43"/>
      <c r="C580" s="43"/>
      <c r="D580" s="43"/>
      <c r="E580" s="44"/>
      <c r="F580" s="151"/>
      <c r="G580" s="43"/>
      <c r="H580" s="43"/>
      <c r="I580" s="43"/>
      <c r="J580" s="43"/>
      <c r="K580" s="43"/>
      <c r="L580" s="43"/>
    </row>
    <row r="581" spans="2:12">
      <c r="B581" s="43"/>
      <c r="C581" s="43"/>
      <c r="D581" s="43"/>
      <c r="E581" s="44"/>
      <c r="F581" s="151"/>
      <c r="G581" s="43"/>
      <c r="H581" s="43"/>
      <c r="I581" s="43"/>
      <c r="J581" s="43"/>
      <c r="K581" s="43"/>
      <c r="L581" s="43"/>
    </row>
    <row r="582" spans="2:12">
      <c r="B582" s="43"/>
      <c r="C582" s="43"/>
      <c r="D582" s="43"/>
      <c r="E582" s="44"/>
      <c r="F582" s="151"/>
      <c r="G582" s="43"/>
      <c r="H582" s="43"/>
      <c r="I582" s="43"/>
      <c r="J582" s="43"/>
      <c r="K582" s="43"/>
      <c r="L582" s="43"/>
    </row>
    <row r="583" spans="2:12">
      <c r="B583" s="43"/>
      <c r="C583" s="43"/>
      <c r="D583" s="43"/>
      <c r="E583" s="44"/>
      <c r="F583" s="151"/>
      <c r="G583" s="43"/>
      <c r="H583" s="43"/>
      <c r="I583" s="43"/>
      <c r="J583" s="43"/>
      <c r="K583" s="43"/>
      <c r="L583" s="43"/>
    </row>
    <row r="584" spans="2:12">
      <c r="B584" s="43"/>
      <c r="C584" s="43"/>
      <c r="D584" s="43"/>
      <c r="E584" s="44"/>
      <c r="F584" s="151"/>
      <c r="G584" s="43"/>
      <c r="H584" s="43"/>
      <c r="I584" s="43"/>
      <c r="J584" s="43"/>
      <c r="K584" s="43"/>
      <c r="L584" s="43"/>
    </row>
    <row r="585" spans="2:12">
      <c r="B585" s="43"/>
      <c r="C585" s="43"/>
      <c r="D585" s="43"/>
      <c r="E585" s="44"/>
      <c r="F585" s="151"/>
      <c r="G585" s="43"/>
      <c r="H585" s="43"/>
      <c r="I585" s="43"/>
      <c r="J585" s="43"/>
      <c r="K585" s="43"/>
      <c r="L585" s="43"/>
    </row>
    <row r="586" spans="2:12">
      <c r="B586" s="43"/>
      <c r="C586" s="43"/>
      <c r="D586" s="43"/>
      <c r="E586" s="44"/>
      <c r="F586" s="151"/>
      <c r="G586" s="43"/>
      <c r="H586" s="43"/>
      <c r="I586" s="43"/>
      <c r="J586" s="43"/>
      <c r="K586" s="43"/>
      <c r="L586" s="43"/>
    </row>
    <row r="587" spans="2:12">
      <c r="B587" s="43"/>
      <c r="C587" s="43"/>
      <c r="D587" s="43"/>
      <c r="E587" s="44"/>
      <c r="F587" s="151"/>
      <c r="G587" s="43"/>
      <c r="H587" s="43"/>
      <c r="I587" s="43"/>
      <c r="J587" s="43"/>
      <c r="K587" s="43"/>
      <c r="L587" s="43"/>
    </row>
    <row r="588" spans="2:12">
      <c r="B588" s="43"/>
      <c r="C588" s="43"/>
      <c r="D588" s="43"/>
      <c r="E588" s="44"/>
      <c r="F588" s="151"/>
      <c r="G588" s="43"/>
      <c r="H588" s="43"/>
      <c r="I588" s="43"/>
      <c r="J588" s="43"/>
      <c r="K588" s="43"/>
      <c r="L588" s="43"/>
    </row>
    <row r="589" spans="2:12">
      <c r="B589" s="43"/>
      <c r="C589" s="43"/>
      <c r="D589" s="43"/>
      <c r="E589" s="44"/>
      <c r="F589" s="151"/>
      <c r="G589" s="43"/>
      <c r="H589" s="43"/>
      <c r="I589" s="43"/>
      <c r="J589" s="43"/>
      <c r="K589" s="43"/>
      <c r="L589" s="43"/>
    </row>
    <row r="590" spans="2:12">
      <c r="B590" s="43"/>
      <c r="C590" s="43"/>
      <c r="D590" s="43"/>
      <c r="E590" s="44"/>
      <c r="F590" s="151"/>
      <c r="G590" s="43"/>
      <c r="H590" s="43"/>
      <c r="I590" s="43"/>
      <c r="J590" s="43"/>
      <c r="K590" s="43"/>
      <c r="L590" s="43"/>
    </row>
    <row r="591" spans="2:12">
      <c r="B591" s="43"/>
      <c r="C591" s="43"/>
      <c r="D591" s="43"/>
      <c r="E591" s="44"/>
      <c r="F591" s="151"/>
      <c r="G591" s="43"/>
      <c r="H591" s="43"/>
      <c r="I591" s="43"/>
      <c r="J591" s="43"/>
      <c r="K591" s="43"/>
      <c r="L591" s="43"/>
    </row>
    <row r="592" spans="2:12">
      <c r="B592" s="43"/>
      <c r="C592" s="43"/>
      <c r="D592" s="43"/>
      <c r="E592" s="44"/>
      <c r="F592" s="151"/>
      <c r="G592" s="43"/>
      <c r="H592" s="43"/>
      <c r="I592" s="43"/>
      <c r="J592" s="43"/>
      <c r="K592" s="43"/>
      <c r="L592" s="43"/>
    </row>
    <row r="593" spans="2:12">
      <c r="B593" s="43"/>
      <c r="C593" s="43"/>
      <c r="D593" s="43"/>
      <c r="E593" s="44"/>
      <c r="F593" s="151"/>
      <c r="G593" s="43"/>
      <c r="H593" s="43"/>
      <c r="I593" s="43"/>
      <c r="J593" s="43"/>
      <c r="K593" s="43"/>
      <c r="L593" s="43"/>
    </row>
    <row r="594" spans="2:12">
      <c r="B594" s="43"/>
      <c r="C594" s="43"/>
      <c r="D594" s="43"/>
      <c r="E594" s="44"/>
      <c r="F594" s="151"/>
      <c r="G594" s="43"/>
      <c r="H594" s="43"/>
      <c r="I594" s="43"/>
      <c r="J594" s="43"/>
      <c r="K594" s="43"/>
      <c r="L594" s="43"/>
    </row>
    <row r="595" spans="2:12">
      <c r="B595" s="43"/>
      <c r="C595" s="43"/>
      <c r="D595" s="43"/>
      <c r="E595" s="44"/>
      <c r="F595" s="151"/>
      <c r="G595" s="43"/>
      <c r="H595" s="43"/>
      <c r="I595" s="43"/>
      <c r="J595" s="43"/>
      <c r="K595" s="43"/>
      <c r="L595" s="43"/>
    </row>
    <row r="596" spans="2:12">
      <c r="B596" s="43"/>
      <c r="C596" s="43"/>
      <c r="D596" s="43"/>
      <c r="E596" s="44"/>
      <c r="F596" s="151"/>
      <c r="G596" s="43"/>
      <c r="H596" s="43"/>
      <c r="I596" s="43"/>
      <c r="J596" s="43"/>
      <c r="K596" s="43"/>
      <c r="L596" s="43"/>
    </row>
    <row r="597" spans="2:12">
      <c r="B597" s="43"/>
      <c r="C597" s="43"/>
      <c r="D597" s="43"/>
      <c r="E597" s="44"/>
      <c r="F597" s="151"/>
      <c r="G597" s="43"/>
      <c r="H597" s="43"/>
      <c r="I597" s="43"/>
      <c r="J597" s="43"/>
      <c r="K597" s="43"/>
      <c r="L597" s="43"/>
    </row>
    <row r="598" spans="2:12">
      <c r="B598" s="43"/>
      <c r="C598" s="43"/>
      <c r="D598" s="43"/>
      <c r="E598" s="44"/>
      <c r="F598" s="151"/>
      <c r="G598" s="43"/>
      <c r="H598" s="43"/>
      <c r="I598" s="43"/>
      <c r="J598" s="43"/>
      <c r="K598" s="43"/>
      <c r="L598" s="43"/>
    </row>
    <row r="599" spans="2:12">
      <c r="B599" s="43"/>
      <c r="C599" s="43"/>
      <c r="D599" s="43"/>
      <c r="E599" s="44"/>
      <c r="F599" s="151"/>
      <c r="G599" s="43"/>
      <c r="H599" s="43"/>
      <c r="I599" s="43"/>
      <c r="J599" s="43"/>
      <c r="K599" s="43"/>
      <c r="L599" s="43"/>
    </row>
    <row r="600" spans="2:12">
      <c r="B600" s="43"/>
      <c r="C600" s="43"/>
      <c r="D600" s="43"/>
      <c r="E600" s="44"/>
      <c r="F600" s="151"/>
      <c r="G600" s="43"/>
      <c r="H600" s="43"/>
      <c r="I600" s="43"/>
      <c r="J600" s="43"/>
      <c r="K600" s="43"/>
      <c r="L600" s="43"/>
    </row>
    <row r="601" spans="2:12">
      <c r="B601" s="43"/>
      <c r="C601" s="43"/>
      <c r="D601" s="43"/>
      <c r="E601" s="44"/>
      <c r="F601" s="151"/>
      <c r="G601" s="43"/>
      <c r="H601" s="43"/>
      <c r="I601" s="43"/>
      <c r="J601" s="43"/>
      <c r="K601" s="43"/>
      <c r="L601" s="43"/>
    </row>
    <row r="602" spans="2:12">
      <c r="B602" s="43"/>
      <c r="C602" s="43"/>
      <c r="D602" s="43"/>
      <c r="E602" s="44"/>
      <c r="F602" s="151"/>
      <c r="G602" s="43"/>
      <c r="H602" s="43"/>
      <c r="I602" s="43"/>
      <c r="J602" s="43"/>
      <c r="K602" s="43"/>
      <c r="L602" s="43"/>
    </row>
    <row r="603" spans="2:12">
      <c r="B603" s="43"/>
      <c r="C603" s="43"/>
      <c r="D603" s="43"/>
      <c r="E603" s="44"/>
      <c r="F603" s="151"/>
      <c r="G603" s="43"/>
      <c r="H603" s="43"/>
      <c r="I603" s="43"/>
      <c r="J603" s="43"/>
      <c r="K603" s="43"/>
      <c r="L603" s="43"/>
    </row>
    <row r="604" spans="2:12">
      <c r="B604" s="43"/>
      <c r="C604" s="43"/>
      <c r="D604" s="43"/>
      <c r="E604" s="44"/>
      <c r="F604" s="151"/>
      <c r="G604" s="43"/>
      <c r="H604" s="43"/>
      <c r="I604" s="43"/>
      <c r="J604" s="43"/>
      <c r="K604" s="43"/>
      <c r="L604" s="43"/>
    </row>
    <row r="605" spans="2:12">
      <c r="B605" s="43"/>
      <c r="C605" s="43"/>
      <c r="D605" s="43"/>
      <c r="E605" s="44"/>
      <c r="F605" s="151"/>
      <c r="G605" s="43"/>
      <c r="H605" s="43"/>
      <c r="I605" s="43"/>
      <c r="J605" s="43"/>
      <c r="K605" s="43"/>
      <c r="L605" s="43"/>
    </row>
    <row r="606" spans="2:12">
      <c r="B606" s="43"/>
      <c r="C606" s="43"/>
      <c r="D606" s="43"/>
      <c r="E606" s="44"/>
      <c r="F606" s="151"/>
      <c r="G606" s="43"/>
      <c r="H606" s="43"/>
      <c r="I606" s="43"/>
      <c r="J606" s="43"/>
      <c r="K606" s="43"/>
      <c r="L606" s="43"/>
    </row>
    <row r="607" spans="2:12">
      <c r="B607" s="43"/>
      <c r="C607" s="43"/>
      <c r="D607" s="43"/>
      <c r="E607" s="44"/>
      <c r="F607" s="151"/>
      <c r="G607" s="43"/>
      <c r="H607" s="43"/>
      <c r="I607" s="43"/>
      <c r="J607" s="43"/>
      <c r="K607" s="43"/>
      <c r="L607" s="43"/>
    </row>
    <row r="608" spans="2:12">
      <c r="B608" s="43"/>
      <c r="C608" s="43"/>
      <c r="D608" s="43"/>
      <c r="E608" s="44"/>
      <c r="F608" s="151"/>
      <c r="G608" s="43"/>
      <c r="H608" s="43"/>
      <c r="I608" s="43"/>
      <c r="J608" s="43"/>
      <c r="K608" s="43"/>
      <c r="L608" s="43"/>
    </row>
    <row r="609" spans="2:12">
      <c r="B609" s="43"/>
      <c r="C609" s="43"/>
      <c r="D609" s="43"/>
      <c r="E609" s="44"/>
      <c r="F609" s="151"/>
      <c r="G609" s="43"/>
      <c r="H609" s="43"/>
      <c r="I609" s="43"/>
      <c r="J609" s="43"/>
      <c r="K609" s="43"/>
      <c r="L609" s="43"/>
    </row>
    <row r="610" spans="2:12">
      <c r="B610" s="43"/>
      <c r="C610" s="43"/>
      <c r="D610" s="43"/>
      <c r="E610" s="44"/>
      <c r="F610" s="151"/>
      <c r="G610" s="43"/>
      <c r="H610" s="43"/>
      <c r="I610" s="43"/>
      <c r="J610" s="43"/>
      <c r="K610" s="43"/>
      <c r="L610" s="43"/>
    </row>
    <row r="611" spans="2:12">
      <c r="B611" s="43"/>
      <c r="C611" s="43"/>
      <c r="D611" s="43"/>
      <c r="E611" s="44"/>
      <c r="F611" s="151"/>
      <c r="G611" s="43"/>
      <c r="H611" s="43"/>
      <c r="I611" s="43"/>
      <c r="J611" s="43"/>
      <c r="K611" s="43"/>
      <c r="L611" s="43"/>
    </row>
    <row r="612" spans="2:12">
      <c r="B612" s="43"/>
      <c r="C612" s="43"/>
      <c r="D612" s="43"/>
      <c r="E612" s="44"/>
      <c r="F612" s="151"/>
      <c r="G612" s="43"/>
      <c r="H612" s="43"/>
      <c r="I612" s="43"/>
      <c r="J612" s="43"/>
      <c r="K612" s="43"/>
      <c r="L612" s="43"/>
    </row>
    <row r="613" spans="2:12">
      <c r="B613" s="43"/>
      <c r="C613" s="43"/>
      <c r="D613" s="43"/>
      <c r="E613" s="44"/>
      <c r="F613" s="151"/>
      <c r="G613" s="43"/>
      <c r="H613" s="43"/>
      <c r="I613" s="43"/>
      <c r="J613" s="43"/>
      <c r="K613" s="43"/>
      <c r="L613" s="43"/>
    </row>
    <row r="614" spans="2:12">
      <c r="B614" s="43"/>
      <c r="C614" s="43"/>
      <c r="D614" s="43"/>
      <c r="E614" s="44"/>
      <c r="F614" s="151"/>
      <c r="G614" s="43"/>
      <c r="H614" s="43"/>
      <c r="I614" s="43"/>
      <c r="J614" s="43"/>
      <c r="K614" s="43"/>
      <c r="L614" s="43"/>
    </row>
    <row r="615" spans="2:12">
      <c r="B615" s="43"/>
      <c r="C615" s="43"/>
      <c r="D615" s="43"/>
      <c r="E615" s="44"/>
      <c r="F615" s="151"/>
      <c r="G615" s="43"/>
      <c r="H615" s="43"/>
      <c r="I615" s="43"/>
      <c r="J615" s="43"/>
      <c r="K615" s="43"/>
      <c r="L615" s="43"/>
    </row>
    <row r="616" spans="2:12">
      <c r="B616" s="43"/>
      <c r="C616" s="43"/>
      <c r="D616" s="43"/>
      <c r="E616" s="44"/>
      <c r="F616" s="151"/>
      <c r="G616" s="43"/>
      <c r="H616" s="43"/>
      <c r="I616" s="43"/>
      <c r="J616" s="43"/>
      <c r="K616" s="43"/>
      <c r="L616" s="43"/>
    </row>
    <row r="617" spans="2:12">
      <c r="B617" s="43"/>
      <c r="C617" s="43"/>
      <c r="D617" s="43"/>
      <c r="E617" s="44"/>
      <c r="F617" s="151"/>
      <c r="G617" s="43"/>
      <c r="H617" s="43"/>
      <c r="I617" s="43"/>
      <c r="J617" s="43"/>
      <c r="K617" s="43"/>
      <c r="L617" s="43"/>
    </row>
    <row r="618" spans="2:12">
      <c r="B618" s="43"/>
      <c r="C618" s="43"/>
      <c r="D618" s="43"/>
      <c r="E618" s="44"/>
      <c r="F618" s="151"/>
      <c r="G618" s="43"/>
      <c r="H618" s="43"/>
      <c r="I618" s="43"/>
      <c r="J618" s="43"/>
      <c r="K618" s="43"/>
      <c r="L618" s="43"/>
    </row>
    <row r="619" spans="2:12">
      <c r="B619" s="43"/>
      <c r="C619" s="43"/>
      <c r="D619" s="43"/>
      <c r="E619" s="44"/>
      <c r="F619" s="151"/>
      <c r="G619" s="43"/>
      <c r="H619" s="43"/>
      <c r="I619" s="43"/>
      <c r="J619" s="43"/>
      <c r="K619" s="43"/>
      <c r="L619" s="43"/>
    </row>
    <row r="620" spans="2:12">
      <c r="B620" s="43"/>
      <c r="C620" s="43"/>
      <c r="D620" s="43"/>
      <c r="E620" s="44"/>
      <c r="F620" s="151"/>
      <c r="G620" s="43"/>
      <c r="H620" s="43"/>
      <c r="I620" s="43"/>
      <c r="J620" s="43"/>
      <c r="K620" s="43"/>
      <c r="L620" s="43"/>
    </row>
    <row r="621" spans="2:12">
      <c r="B621" s="43"/>
      <c r="C621" s="43"/>
      <c r="D621" s="43"/>
      <c r="E621" s="44"/>
      <c r="F621" s="151"/>
      <c r="G621" s="43"/>
      <c r="H621" s="43"/>
      <c r="I621" s="43"/>
      <c r="J621" s="43"/>
      <c r="K621" s="43"/>
      <c r="L621" s="43"/>
    </row>
    <row r="622" spans="2:12">
      <c r="B622" s="43"/>
      <c r="C622" s="43"/>
      <c r="D622" s="43"/>
      <c r="E622" s="44"/>
      <c r="F622" s="151"/>
      <c r="G622" s="43"/>
      <c r="H622" s="43"/>
      <c r="I622" s="43"/>
      <c r="J622" s="43"/>
      <c r="K622" s="43"/>
      <c r="L622" s="43"/>
    </row>
    <row r="623" spans="2:12">
      <c r="B623" s="43"/>
      <c r="C623" s="43"/>
      <c r="D623" s="43"/>
      <c r="E623" s="44"/>
      <c r="F623" s="151"/>
      <c r="G623" s="43"/>
      <c r="H623" s="43"/>
      <c r="I623" s="43"/>
      <c r="J623" s="43"/>
      <c r="K623" s="43"/>
      <c r="L623" s="43"/>
    </row>
    <row r="624" spans="2:12">
      <c r="B624" s="43"/>
      <c r="C624" s="43"/>
      <c r="D624" s="43"/>
      <c r="E624" s="44"/>
      <c r="F624" s="151"/>
      <c r="G624" s="43"/>
      <c r="H624" s="43"/>
      <c r="I624" s="43"/>
      <c r="J624" s="43"/>
      <c r="K624" s="43"/>
      <c r="L624" s="43"/>
    </row>
    <row r="625" spans="2:12">
      <c r="B625" s="43"/>
      <c r="C625" s="43"/>
      <c r="D625" s="43"/>
      <c r="E625" s="44"/>
      <c r="F625" s="151"/>
      <c r="G625" s="43"/>
      <c r="H625" s="43"/>
      <c r="I625" s="43"/>
      <c r="J625" s="43"/>
      <c r="K625" s="43"/>
      <c r="L625" s="43"/>
    </row>
    <row r="626" spans="2:12">
      <c r="B626" s="43"/>
      <c r="C626" s="43"/>
      <c r="D626" s="43"/>
      <c r="E626" s="44"/>
      <c r="F626" s="151"/>
      <c r="G626" s="43"/>
      <c r="H626" s="43"/>
      <c r="I626" s="43"/>
      <c r="J626" s="43"/>
      <c r="K626" s="43"/>
      <c r="L626" s="43"/>
    </row>
    <row r="627" spans="2:12">
      <c r="B627" s="43"/>
      <c r="C627" s="43"/>
      <c r="D627" s="43"/>
      <c r="E627" s="44"/>
      <c r="F627" s="151"/>
      <c r="G627" s="43"/>
      <c r="H627" s="43"/>
      <c r="I627" s="43"/>
      <c r="J627" s="43"/>
      <c r="K627" s="43"/>
      <c r="L627" s="43"/>
    </row>
    <row r="628" spans="2:12">
      <c r="B628" s="43"/>
      <c r="C628" s="43"/>
      <c r="D628" s="43"/>
      <c r="E628" s="44"/>
      <c r="F628" s="151"/>
      <c r="G628" s="43"/>
      <c r="H628" s="43"/>
      <c r="I628" s="43"/>
      <c r="J628" s="43"/>
      <c r="K628" s="43"/>
      <c r="L628" s="43"/>
    </row>
    <row r="629" spans="2:12">
      <c r="B629" s="43"/>
      <c r="C629" s="43"/>
      <c r="D629" s="43"/>
      <c r="E629" s="44"/>
      <c r="F629" s="151"/>
      <c r="G629" s="43"/>
      <c r="H629" s="43"/>
      <c r="I629" s="43"/>
      <c r="J629" s="43"/>
      <c r="K629" s="43"/>
      <c r="L629" s="43"/>
    </row>
    <row r="630" spans="2:12">
      <c r="B630" s="43"/>
      <c r="C630" s="43"/>
      <c r="D630" s="43"/>
      <c r="E630" s="44"/>
      <c r="F630" s="151"/>
      <c r="G630" s="43"/>
      <c r="H630" s="43"/>
      <c r="I630" s="43"/>
      <c r="J630" s="43"/>
      <c r="K630" s="43"/>
      <c r="L630" s="43"/>
    </row>
    <row r="631" spans="2:12">
      <c r="B631" s="43"/>
      <c r="C631" s="43"/>
      <c r="D631" s="43"/>
      <c r="E631" s="44"/>
      <c r="F631" s="151"/>
      <c r="G631" s="43"/>
      <c r="H631" s="43"/>
      <c r="I631" s="43"/>
      <c r="J631" s="43"/>
      <c r="K631" s="43"/>
      <c r="L631" s="43"/>
    </row>
    <row r="632" spans="2:12">
      <c r="B632" s="43"/>
      <c r="C632" s="43"/>
      <c r="D632" s="43"/>
      <c r="E632" s="44"/>
      <c r="F632" s="151"/>
      <c r="G632" s="43"/>
      <c r="H632" s="43"/>
      <c r="I632" s="43"/>
      <c r="J632" s="43"/>
      <c r="K632" s="43"/>
      <c r="L632" s="43"/>
    </row>
    <row r="633" spans="2:12">
      <c r="B633" s="43"/>
      <c r="C633" s="43"/>
      <c r="D633" s="43"/>
      <c r="E633" s="44"/>
      <c r="F633" s="151"/>
      <c r="G633" s="43"/>
      <c r="H633" s="43"/>
      <c r="I633" s="43"/>
      <c r="J633" s="43"/>
      <c r="K633" s="43"/>
      <c r="L633" s="43"/>
    </row>
    <row r="634" spans="2:12">
      <c r="B634" s="43"/>
      <c r="C634" s="43"/>
      <c r="D634" s="43"/>
      <c r="E634" s="44"/>
      <c r="F634" s="151"/>
      <c r="G634" s="43"/>
      <c r="H634" s="43"/>
      <c r="I634" s="43"/>
      <c r="J634" s="43"/>
      <c r="K634" s="43"/>
      <c r="L634" s="43"/>
    </row>
    <row r="635" spans="2:12">
      <c r="B635" s="43"/>
      <c r="C635" s="43"/>
      <c r="D635" s="43"/>
      <c r="E635" s="44"/>
      <c r="F635" s="151"/>
      <c r="G635" s="43"/>
      <c r="H635" s="43"/>
      <c r="I635" s="43"/>
      <c r="J635" s="43"/>
      <c r="K635" s="43"/>
      <c r="L635" s="43"/>
    </row>
    <row r="636" spans="2:12">
      <c r="B636" s="43"/>
      <c r="C636" s="43"/>
      <c r="D636" s="43"/>
      <c r="E636" s="44"/>
      <c r="F636" s="151"/>
      <c r="G636" s="43"/>
      <c r="H636" s="43"/>
      <c r="I636" s="43"/>
      <c r="J636" s="43"/>
      <c r="K636" s="43"/>
      <c r="L636" s="43"/>
    </row>
    <row r="637" spans="2:12">
      <c r="B637" s="43"/>
      <c r="C637" s="43"/>
      <c r="D637" s="43"/>
      <c r="E637" s="44"/>
      <c r="F637" s="151"/>
      <c r="G637" s="43"/>
      <c r="H637" s="43"/>
      <c r="I637" s="43"/>
      <c r="J637" s="43"/>
      <c r="K637" s="43"/>
      <c r="L637" s="43"/>
    </row>
    <row r="638" spans="2:12">
      <c r="B638" s="43"/>
      <c r="C638" s="43"/>
      <c r="D638" s="43"/>
      <c r="E638" s="44"/>
      <c r="F638" s="151"/>
      <c r="G638" s="43"/>
      <c r="H638" s="43"/>
      <c r="I638" s="43"/>
      <c r="J638" s="43"/>
      <c r="K638" s="43"/>
      <c r="L638" s="43"/>
    </row>
    <row r="639" spans="2:12">
      <c r="B639" s="43"/>
      <c r="C639" s="43"/>
      <c r="D639" s="43"/>
      <c r="E639" s="44"/>
      <c r="F639" s="151"/>
      <c r="G639" s="43"/>
      <c r="H639" s="43"/>
      <c r="I639" s="43"/>
      <c r="J639" s="43"/>
      <c r="K639" s="43"/>
      <c r="L639" s="43"/>
    </row>
    <row r="640" spans="2:12">
      <c r="B640" s="43"/>
      <c r="C640" s="43"/>
      <c r="D640" s="43"/>
      <c r="E640" s="44"/>
      <c r="F640" s="151"/>
      <c r="G640" s="43"/>
      <c r="H640" s="43"/>
      <c r="I640" s="43"/>
      <c r="J640" s="43"/>
      <c r="K640" s="43"/>
      <c r="L640" s="43"/>
    </row>
    <row r="641" spans="2:12">
      <c r="B641" s="43"/>
      <c r="C641" s="43"/>
      <c r="D641" s="43"/>
      <c r="E641" s="44"/>
      <c r="F641" s="151"/>
      <c r="G641" s="43"/>
      <c r="H641" s="43"/>
      <c r="I641" s="43"/>
      <c r="J641" s="43"/>
      <c r="K641" s="43"/>
      <c r="L641" s="43"/>
    </row>
    <row r="642" spans="2:12">
      <c r="B642" s="43"/>
      <c r="C642" s="43"/>
      <c r="D642" s="43"/>
      <c r="E642" s="44"/>
      <c r="F642" s="151"/>
      <c r="G642" s="43"/>
      <c r="H642" s="43"/>
      <c r="I642" s="43"/>
      <c r="J642" s="43"/>
      <c r="K642" s="43"/>
      <c r="L642" s="43"/>
    </row>
    <row r="643" spans="2:12">
      <c r="B643" s="43"/>
      <c r="C643" s="43"/>
      <c r="D643" s="43"/>
      <c r="E643" s="44"/>
      <c r="F643" s="151"/>
      <c r="G643" s="43"/>
      <c r="H643" s="43"/>
      <c r="I643" s="43"/>
      <c r="J643" s="43"/>
      <c r="K643" s="43"/>
      <c r="L643" s="43"/>
    </row>
    <row r="644" spans="2:12">
      <c r="B644" s="43"/>
      <c r="C644" s="43"/>
      <c r="D644" s="43"/>
      <c r="E644" s="44"/>
      <c r="F644" s="151"/>
      <c r="G644" s="43"/>
      <c r="H644" s="43"/>
      <c r="I644" s="43"/>
      <c r="J644" s="43"/>
      <c r="K644" s="43"/>
      <c r="L644" s="43"/>
    </row>
    <row r="645" spans="2:12">
      <c r="B645" s="43"/>
      <c r="C645" s="43"/>
      <c r="D645" s="43"/>
      <c r="E645" s="44"/>
      <c r="F645" s="151"/>
      <c r="G645" s="43"/>
      <c r="H645" s="43"/>
      <c r="I645" s="43"/>
      <c r="J645" s="43"/>
      <c r="K645" s="43"/>
      <c r="L645" s="43"/>
    </row>
    <row r="646" spans="2:12">
      <c r="B646" s="43"/>
      <c r="C646" s="43"/>
      <c r="D646" s="43"/>
      <c r="E646" s="44"/>
      <c r="F646" s="151"/>
      <c r="G646" s="43"/>
      <c r="H646" s="43"/>
      <c r="I646" s="43"/>
      <c r="J646" s="43"/>
      <c r="K646" s="43"/>
      <c r="L646" s="43"/>
    </row>
    <row r="647" spans="2:12">
      <c r="B647" s="43"/>
      <c r="C647" s="43"/>
      <c r="D647" s="43"/>
      <c r="E647" s="44"/>
      <c r="F647" s="151"/>
      <c r="G647" s="43"/>
      <c r="H647" s="43"/>
      <c r="I647" s="43"/>
      <c r="J647" s="43"/>
      <c r="K647" s="43"/>
      <c r="L647" s="43"/>
    </row>
    <row r="648" spans="2:12">
      <c r="B648" s="43"/>
      <c r="C648" s="43"/>
      <c r="D648" s="43"/>
      <c r="E648" s="44"/>
      <c r="F648" s="151"/>
      <c r="G648" s="43"/>
      <c r="H648" s="43"/>
      <c r="I648" s="43"/>
      <c r="J648" s="43"/>
      <c r="K648" s="43"/>
      <c r="L648" s="43"/>
    </row>
    <row r="649" spans="2:12">
      <c r="B649" s="43"/>
      <c r="C649" s="43"/>
      <c r="D649" s="43"/>
      <c r="E649" s="44"/>
      <c r="F649" s="151"/>
      <c r="G649" s="43"/>
      <c r="H649" s="43"/>
      <c r="I649" s="43"/>
      <c r="J649" s="43"/>
      <c r="K649" s="43"/>
      <c r="L649" s="43"/>
    </row>
    <row r="650" spans="2:12">
      <c r="B650" s="43"/>
      <c r="C650" s="43"/>
      <c r="D650" s="43"/>
      <c r="E650" s="44"/>
      <c r="F650" s="151"/>
      <c r="G650" s="43"/>
      <c r="H650" s="43"/>
      <c r="I650" s="43"/>
      <c r="J650" s="43"/>
      <c r="K650" s="43"/>
      <c r="L650" s="43"/>
    </row>
    <row r="651" spans="2:12">
      <c r="B651" s="43"/>
      <c r="C651" s="43"/>
      <c r="D651" s="43"/>
      <c r="E651" s="44"/>
      <c r="F651" s="151"/>
      <c r="G651" s="43"/>
      <c r="H651" s="43"/>
      <c r="I651" s="43"/>
      <c r="J651" s="43"/>
      <c r="K651" s="43"/>
      <c r="L651" s="43"/>
    </row>
    <row r="652" spans="2:12">
      <c r="B652" s="43"/>
      <c r="C652" s="43"/>
      <c r="D652" s="43"/>
      <c r="E652" s="44"/>
      <c r="F652" s="151"/>
      <c r="G652" s="43"/>
      <c r="H652" s="43"/>
      <c r="I652" s="43"/>
      <c r="J652" s="43"/>
      <c r="K652" s="43"/>
      <c r="L652" s="43"/>
    </row>
    <row r="653" spans="2:12">
      <c r="B653" s="43"/>
      <c r="C653" s="43"/>
      <c r="D653" s="43"/>
      <c r="E653" s="44"/>
      <c r="F653" s="151"/>
      <c r="G653" s="43"/>
      <c r="H653" s="43"/>
      <c r="I653" s="43"/>
      <c r="J653" s="43"/>
      <c r="K653" s="43"/>
      <c r="L653" s="43"/>
    </row>
    <row r="654" spans="2:12">
      <c r="B654" s="43"/>
      <c r="C654" s="43"/>
      <c r="D654" s="43"/>
      <c r="E654" s="44"/>
      <c r="F654" s="151"/>
      <c r="G654" s="43"/>
      <c r="H654" s="43"/>
      <c r="I654" s="43"/>
      <c r="J654" s="43"/>
      <c r="K654" s="43"/>
      <c r="L654" s="43"/>
    </row>
    <row r="655" spans="2:12">
      <c r="B655" s="43"/>
      <c r="C655" s="43"/>
      <c r="D655" s="43"/>
      <c r="E655" s="44"/>
      <c r="F655" s="151"/>
      <c r="G655" s="43"/>
      <c r="H655" s="43"/>
      <c r="I655" s="43"/>
      <c r="J655" s="43"/>
      <c r="K655" s="43"/>
      <c r="L655" s="43"/>
    </row>
    <row r="656" spans="2:12">
      <c r="B656" s="43"/>
      <c r="C656" s="43"/>
      <c r="D656" s="43"/>
      <c r="E656" s="44"/>
      <c r="F656" s="151"/>
      <c r="G656" s="43"/>
      <c r="H656" s="43"/>
      <c r="I656" s="43"/>
      <c r="J656" s="43"/>
      <c r="K656" s="43"/>
      <c r="L656" s="43"/>
    </row>
    <row r="657" spans="2:12">
      <c r="B657" s="43"/>
      <c r="C657" s="43"/>
      <c r="D657" s="43"/>
      <c r="E657" s="44"/>
      <c r="F657" s="151"/>
      <c r="G657" s="43"/>
      <c r="H657" s="43"/>
      <c r="I657" s="43"/>
      <c r="J657" s="43"/>
      <c r="K657" s="43"/>
      <c r="L657" s="43"/>
    </row>
    <row r="658" spans="2:12">
      <c r="B658" s="43"/>
      <c r="C658" s="43"/>
      <c r="D658" s="43"/>
      <c r="E658" s="44"/>
      <c r="F658" s="151"/>
      <c r="G658" s="43"/>
      <c r="H658" s="43"/>
      <c r="I658" s="43"/>
      <c r="J658" s="43"/>
      <c r="K658" s="43"/>
      <c r="L658" s="43"/>
    </row>
    <row r="659" spans="2:12">
      <c r="B659" s="43"/>
      <c r="C659" s="43"/>
      <c r="D659" s="43"/>
      <c r="E659" s="44"/>
      <c r="F659" s="151"/>
      <c r="G659" s="43"/>
      <c r="H659" s="43"/>
      <c r="I659" s="43"/>
      <c r="J659" s="43"/>
      <c r="K659" s="43"/>
      <c r="L659" s="43"/>
    </row>
    <row r="660" spans="2:12">
      <c r="B660" s="43"/>
      <c r="C660" s="43"/>
      <c r="D660" s="43"/>
      <c r="E660" s="44"/>
      <c r="F660" s="151"/>
      <c r="G660" s="43"/>
      <c r="H660" s="43"/>
      <c r="I660" s="43"/>
      <c r="J660" s="43"/>
      <c r="K660" s="43"/>
      <c r="L660" s="43"/>
    </row>
    <row r="661" spans="2:12">
      <c r="B661" s="43"/>
      <c r="C661" s="43"/>
      <c r="D661" s="43"/>
      <c r="E661" s="44"/>
      <c r="F661" s="151"/>
      <c r="G661" s="43"/>
      <c r="H661" s="43"/>
      <c r="I661" s="43"/>
      <c r="J661" s="43"/>
      <c r="K661" s="43"/>
      <c r="L661" s="43"/>
    </row>
    <row r="662" spans="2:12">
      <c r="B662" s="43"/>
      <c r="C662" s="43"/>
      <c r="D662" s="43"/>
      <c r="E662" s="44"/>
      <c r="F662" s="151"/>
      <c r="G662" s="43"/>
      <c r="H662" s="43"/>
      <c r="I662" s="43"/>
      <c r="J662" s="43"/>
      <c r="K662" s="43"/>
      <c r="L662" s="43"/>
    </row>
    <row r="663" spans="2:12">
      <c r="B663" s="43"/>
      <c r="C663" s="43"/>
      <c r="D663" s="43"/>
      <c r="E663" s="44"/>
      <c r="F663" s="151"/>
      <c r="G663" s="43"/>
      <c r="H663" s="43"/>
      <c r="I663" s="43"/>
      <c r="J663" s="43"/>
      <c r="K663" s="43"/>
      <c r="L663" s="43"/>
    </row>
    <row r="664" spans="2:12">
      <c r="B664" s="43"/>
      <c r="C664" s="43"/>
      <c r="D664" s="43"/>
      <c r="E664" s="44"/>
      <c r="F664" s="151"/>
      <c r="G664" s="43"/>
      <c r="H664" s="43"/>
      <c r="I664" s="43"/>
      <c r="J664" s="43"/>
      <c r="K664" s="43"/>
      <c r="L664" s="43"/>
    </row>
    <row r="665" spans="2:12">
      <c r="B665" s="43"/>
      <c r="C665" s="43"/>
      <c r="D665" s="43"/>
      <c r="E665" s="44"/>
      <c r="F665" s="151"/>
      <c r="G665" s="43"/>
      <c r="H665" s="43"/>
      <c r="I665" s="43"/>
      <c r="J665" s="43"/>
      <c r="K665" s="43"/>
      <c r="L665" s="43"/>
    </row>
    <row r="666" spans="2:12">
      <c r="B666" s="43"/>
      <c r="C666" s="43"/>
      <c r="D666" s="43"/>
      <c r="E666" s="44"/>
      <c r="F666" s="151"/>
      <c r="G666" s="43"/>
      <c r="H666" s="43"/>
      <c r="I666" s="43"/>
      <c r="J666" s="43"/>
      <c r="K666" s="43"/>
      <c r="L666" s="43"/>
    </row>
    <row r="667" spans="2:12">
      <c r="B667" s="43"/>
      <c r="C667" s="43"/>
      <c r="D667" s="43"/>
      <c r="E667" s="44"/>
      <c r="F667" s="151"/>
      <c r="G667" s="43"/>
      <c r="H667" s="43"/>
      <c r="I667" s="43"/>
      <c r="J667" s="43"/>
      <c r="K667" s="43"/>
      <c r="L667" s="43"/>
    </row>
    <row r="668" spans="2:12">
      <c r="B668" s="43"/>
      <c r="C668" s="43"/>
      <c r="D668" s="43"/>
      <c r="E668" s="44"/>
      <c r="F668" s="151"/>
      <c r="G668" s="43"/>
      <c r="H668" s="43"/>
      <c r="I668" s="43"/>
      <c r="J668" s="43"/>
      <c r="K668" s="43"/>
      <c r="L668" s="43"/>
    </row>
    <row r="669" spans="2:12">
      <c r="B669" s="43"/>
      <c r="C669" s="43"/>
      <c r="D669" s="43"/>
      <c r="E669" s="44"/>
      <c r="F669" s="151"/>
      <c r="G669" s="43"/>
      <c r="H669" s="43"/>
      <c r="I669" s="43"/>
      <c r="J669" s="43"/>
      <c r="K669" s="43"/>
      <c r="L669" s="43"/>
    </row>
    <row r="670" spans="2:12">
      <c r="B670" s="43"/>
      <c r="C670" s="43"/>
      <c r="D670" s="43"/>
      <c r="E670" s="44"/>
      <c r="F670" s="151"/>
      <c r="G670" s="43"/>
      <c r="H670" s="43"/>
      <c r="I670" s="43"/>
      <c r="J670" s="43"/>
      <c r="K670" s="43"/>
      <c r="L670" s="43"/>
    </row>
    <row r="671" spans="2:12">
      <c r="B671" s="43"/>
      <c r="C671" s="43"/>
      <c r="D671" s="43"/>
      <c r="E671" s="44"/>
      <c r="F671" s="151"/>
      <c r="G671" s="43"/>
      <c r="H671" s="43"/>
      <c r="I671" s="43"/>
      <c r="J671" s="43"/>
      <c r="K671" s="43"/>
      <c r="L671" s="43"/>
    </row>
    <row r="672" spans="2:12">
      <c r="B672" s="43"/>
      <c r="C672" s="43"/>
      <c r="D672" s="43"/>
      <c r="E672" s="44"/>
      <c r="F672" s="151"/>
      <c r="G672" s="43"/>
      <c r="H672" s="43"/>
      <c r="I672" s="43"/>
      <c r="J672" s="43"/>
      <c r="K672" s="43"/>
      <c r="L672" s="43"/>
    </row>
    <row r="673" spans="2:12">
      <c r="B673" s="43"/>
      <c r="C673" s="43"/>
      <c r="D673" s="43"/>
      <c r="E673" s="44"/>
      <c r="F673" s="151"/>
      <c r="G673" s="43"/>
      <c r="H673" s="43"/>
      <c r="I673" s="43"/>
      <c r="J673" s="43"/>
      <c r="K673" s="43"/>
      <c r="L673" s="43"/>
    </row>
    <row r="674" spans="2:12">
      <c r="B674" s="43"/>
      <c r="C674" s="43"/>
      <c r="D674" s="43"/>
      <c r="E674" s="44"/>
      <c r="F674" s="151"/>
      <c r="G674" s="43"/>
      <c r="H674" s="43"/>
      <c r="I674" s="43"/>
      <c r="J674" s="43"/>
      <c r="K674" s="43"/>
      <c r="L674" s="43"/>
    </row>
    <row r="675" spans="2:12">
      <c r="B675" s="43"/>
      <c r="C675" s="43"/>
      <c r="D675" s="43"/>
      <c r="E675" s="44"/>
      <c r="F675" s="151"/>
      <c r="G675" s="43"/>
      <c r="H675" s="43"/>
      <c r="I675" s="43"/>
      <c r="J675" s="43"/>
      <c r="K675" s="43"/>
      <c r="L675" s="43"/>
    </row>
    <row r="676" spans="2:12">
      <c r="B676" s="43"/>
      <c r="C676" s="43"/>
      <c r="D676" s="43"/>
      <c r="E676" s="44"/>
      <c r="F676" s="151"/>
      <c r="G676" s="43"/>
      <c r="H676" s="43"/>
      <c r="I676" s="43"/>
      <c r="J676" s="43"/>
      <c r="K676" s="43"/>
      <c r="L676" s="43"/>
    </row>
    <row r="677" spans="2:12">
      <c r="B677" s="43"/>
      <c r="C677" s="43"/>
      <c r="D677" s="43"/>
      <c r="E677" s="44"/>
      <c r="F677" s="151"/>
      <c r="G677" s="43"/>
      <c r="H677" s="43"/>
      <c r="I677" s="43"/>
      <c r="J677" s="43"/>
      <c r="K677" s="43"/>
      <c r="L677" s="43"/>
    </row>
    <row r="678" spans="2:12">
      <c r="B678" s="43"/>
      <c r="C678" s="43"/>
      <c r="D678" s="43"/>
      <c r="E678" s="44"/>
      <c r="F678" s="151"/>
      <c r="G678" s="43"/>
      <c r="H678" s="43"/>
      <c r="I678" s="43"/>
      <c r="J678" s="43"/>
      <c r="K678" s="43"/>
      <c r="L678" s="43"/>
    </row>
    <row r="679" spans="2:12">
      <c r="B679" s="43"/>
      <c r="C679" s="43"/>
      <c r="D679" s="43"/>
      <c r="E679" s="44"/>
      <c r="F679" s="151"/>
      <c r="G679" s="43"/>
      <c r="H679" s="43"/>
      <c r="I679" s="43"/>
      <c r="J679" s="43"/>
      <c r="K679" s="43"/>
      <c r="L679" s="43"/>
    </row>
    <row r="680" spans="2:12">
      <c r="B680" s="43"/>
      <c r="C680" s="43"/>
      <c r="D680" s="43"/>
      <c r="E680" s="44"/>
      <c r="F680" s="151"/>
      <c r="G680" s="43"/>
      <c r="H680" s="43"/>
      <c r="I680" s="43"/>
      <c r="J680" s="43"/>
      <c r="K680" s="43"/>
      <c r="L680" s="43"/>
    </row>
    <row r="681" spans="2:12">
      <c r="B681" s="43"/>
      <c r="C681" s="43"/>
      <c r="D681" s="43"/>
      <c r="E681" s="44"/>
      <c r="F681" s="151"/>
      <c r="G681" s="43"/>
      <c r="H681" s="43"/>
      <c r="I681" s="43"/>
      <c r="J681" s="43"/>
      <c r="K681" s="43"/>
      <c r="L681" s="43"/>
    </row>
    <row r="682" spans="2:12">
      <c r="B682" s="43"/>
      <c r="C682" s="43"/>
      <c r="D682" s="43"/>
      <c r="E682" s="44"/>
      <c r="F682" s="151"/>
      <c r="G682" s="43"/>
      <c r="H682" s="43"/>
      <c r="I682" s="43"/>
      <c r="J682" s="43"/>
      <c r="K682" s="43"/>
      <c r="L682" s="43"/>
    </row>
    <row r="683" spans="2:12">
      <c r="B683" s="43"/>
      <c r="C683" s="43"/>
      <c r="D683" s="43"/>
      <c r="E683" s="44"/>
      <c r="F683" s="151"/>
      <c r="G683" s="43"/>
      <c r="H683" s="43"/>
      <c r="I683" s="43"/>
      <c r="J683" s="43"/>
      <c r="K683" s="43"/>
      <c r="L683" s="43"/>
    </row>
    <row r="684" spans="2:12">
      <c r="B684" s="43"/>
      <c r="C684" s="43"/>
      <c r="D684" s="43"/>
      <c r="E684" s="44"/>
      <c r="F684" s="151"/>
      <c r="G684" s="43"/>
      <c r="H684" s="43"/>
      <c r="I684" s="43"/>
      <c r="J684" s="43"/>
      <c r="K684" s="43"/>
      <c r="L684" s="43"/>
    </row>
    <row r="685" spans="2:12">
      <c r="B685" s="43"/>
      <c r="C685" s="43"/>
      <c r="D685" s="43"/>
      <c r="E685" s="44"/>
      <c r="F685" s="151"/>
      <c r="G685" s="43"/>
      <c r="H685" s="43"/>
      <c r="I685" s="43"/>
      <c r="J685" s="43"/>
      <c r="K685" s="43"/>
      <c r="L685" s="43"/>
    </row>
    <row r="686" spans="2:12">
      <c r="B686" s="43"/>
      <c r="C686" s="43"/>
      <c r="D686" s="43"/>
      <c r="E686" s="44"/>
      <c r="F686" s="151"/>
      <c r="G686" s="43"/>
      <c r="H686" s="43"/>
      <c r="I686" s="43"/>
      <c r="J686" s="43"/>
      <c r="K686" s="43"/>
      <c r="L686" s="43"/>
    </row>
    <row r="687" spans="2:12">
      <c r="B687" s="43"/>
      <c r="C687" s="43"/>
      <c r="D687" s="43"/>
      <c r="E687" s="44"/>
      <c r="F687" s="151"/>
      <c r="G687" s="43"/>
      <c r="H687" s="43"/>
      <c r="I687" s="43"/>
      <c r="J687" s="43"/>
      <c r="K687" s="43"/>
      <c r="L687" s="43"/>
    </row>
    <row r="688" spans="2:12">
      <c r="B688" s="43"/>
      <c r="C688" s="43"/>
      <c r="D688" s="43"/>
      <c r="E688" s="44"/>
      <c r="F688" s="151"/>
      <c r="G688" s="43"/>
      <c r="H688" s="43"/>
      <c r="I688" s="43"/>
      <c r="J688" s="43"/>
      <c r="K688" s="43"/>
      <c r="L688" s="43"/>
    </row>
    <row r="689" spans="2:12">
      <c r="B689" s="43"/>
      <c r="C689" s="43"/>
      <c r="D689" s="43"/>
      <c r="E689" s="44"/>
      <c r="F689" s="151"/>
      <c r="G689" s="43"/>
      <c r="H689" s="43"/>
      <c r="I689" s="43"/>
      <c r="J689" s="43"/>
      <c r="K689" s="43"/>
      <c r="L689" s="43"/>
    </row>
    <row r="690" spans="2:12">
      <c r="B690" s="43"/>
      <c r="C690" s="43"/>
      <c r="D690" s="43"/>
      <c r="E690" s="44"/>
      <c r="F690" s="151"/>
      <c r="G690" s="43"/>
      <c r="H690" s="43"/>
      <c r="I690" s="43"/>
      <c r="J690" s="43"/>
      <c r="K690" s="43"/>
      <c r="L690" s="43"/>
    </row>
    <row r="691" spans="2:12">
      <c r="B691" s="43"/>
      <c r="C691" s="43"/>
      <c r="D691" s="43"/>
      <c r="E691" s="44"/>
      <c r="F691" s="151"/>
      <c r="G691" s="43"/>
      <c r="H691" s="43"/>
      <c r="I691" s="43"/>
      <c r="J691" s="43"/>
      <c r="K691" s="43"/>
      <c r="L691" s="43"/>
    </row>
    <row r="692" spans="2:12">
      <c r="B692" s="43"/>
      <c r="C692" s="43"/>
      <c r="D692" s="43"/>
      <c r="E692" s="44"/>
      <c r="F692" s="151"/>
      <c r="G692" s="43"/>
      <c r="H692" s="43"/>
      <c r="I692" s="43"/>
      <c r="J692" s="43"/>
      <c r="K692" s="43"/>
      <c r="L692" s="43"/>
    </row>
    <row r="693" spans="2:12">
      <c r="B693" s="43"/>
      <c r="C693" s="43"/>
      <c r="D693" s="43"/>
      <c r="E693" s="44"/>
      <c r="F693" s="151"/>
      <c r="G693" s="43"/>
      <c r="H693" s="43"/>
      <c r="I693" s="43"/>
      <c r="J693" s="43"/>
      <c r="K693" s="43"/>
      <c r="L693" s="43"/>
    </row>
    <row r="694" spans="2:12">
      <c r="B694" s="43"/>
      <c r="C694" s="43"/>
      <c r="D694" s="43"/>
      <c r="E694" s="44"/>
      <c r="F694" s="151"/>
      <c r="G694" s="43"/>
      <c r="H694" s="43"/>
      <c r="I694" s="43"/>
      <c r="J694" s="43"/>
      <c r="K694" s="43"/>
      <c r="L694" s="43"/>
    </row>
    <row r="695" spans="2:12">
      <c r="B695" s="43"/>
      <c r="C695" s="43"/>
      <c r="D695" s="43"/>
      <c r="E695" s="44"/>
      <c r="F695" s="151"/>
      <c r="G695" s="43"/>
      <c r="H695" s="43"/>
      <c r="I695" s="43"/>
      <c r="J695" s="43"/>
      <c r="K695" s="43"/>
      <c r="L695" s="43"/>
    </row>
    <row r="696" spans="2:12">
      <c r="B696" s="43"/>
      <c r="C696" s="43"/>
      <c r="D696" s="43"/>
      <c r="E696" s="44"/>
      <c r="F696" s="151"/>
      <c r="G696" s="43"/>
      <c r="H696" s="43"/>
      <c r="I696" s="43"/>
      <c r="J696" s="43"/>
      <c r="K696" s="43"/>
      <c r="L696" s="43"/>
    </row>
    <row r="697" spans="2:12">
      <c r="B697" s="43"/>
      <c r="C697" s="43"/>
      <c r="D697" s="43"/>
      <c r="E697" s="44"/>
      <c r="F697" s="151"/>
      <c r="G697" s="43"/>
      <c r="H697" s="43"/>
      <c r="I697" s="43"/>
      <c r="J697" s="43"/>
      <c r="K697" s="43"/>
      <c r="L697" s="43"/>
    </row>
    <row r="698" spans="2:12">
      <c r="B698" s="43"/>
      <c r="C698" s="43"/>
      <c r="D698" s="43"/>
      <c r="E698" s="44"/>
      <c r="F698" s="151"/>
      <c r="G698" s="43"/>
      <c r="H698" s="43"/>
      <c r="I698" s="43"/>
      <c r="J698" s="43"/>
      <c r="K698" s="43"/>
      <c r="L698" s="43"/>
    </row>
    <row r="699" spans="2:12">
      <c r="B699" s="43"/>
      <c r="C699" s="43"/>
      <c r="D699" s="43"/>
      <c r="E699" s="44"/>
      <c r="F699" s="151"/>
      <c r="G699" s="43"/>
      <c r="H699" s="43"/>
      <c r="I699" s="43"/>
      <c r="J699" s="43"/>
      <c r="K699" s="43"/>
      <c r="L699" s="43"/>
    </row>
    <row r="700" spans="2:12">
      <c r="B700" s="43"/>
      <c r="C700" s="43"/>
      <c r="D700" s="43"/>
      <c r="E700" s="44"/>
      <c r="F700" s="151"/>
      <c r="G700" s="43"/>
      <c r="H700" s="43"/>
      <c r="I700" s="43"/>
      <c r="J700" s="43"/>
      <c r="K700" s="43"/>
      <c r="L700" s="43"/>
    </row>
    <row r="701" spans="2:12">
      <c r="B701" s="43"/>
      <c r="C701" s="43"/>
      <c r="D701" s="43"/>
      <c r="E701" s="44"/>
      <c r="F701" s="151"/>
      <c r="G701" s="43"/>
      <c r="H701" s="43"/>
      <c r="I701" s="43"/>
      <c r="J701" s="43"/>
      <c r="K701" s="43"/>
      <c r="L701" s="43"/>
    </row>
    <row r="702" spans="2:12">
      <c r="B702" s="43"/>
      <c r="C702" s="43"/>
      <c r="D702" s="43"/>
      <c r="E702" s="44"/>
      <c r="F702" s="151"/>
      <c r="G702" s="43"/>
      <c r="H702" s="43"/>
      <c r="I702" s="43"/>
      <c r="J702" s="43"/>
      <c r="K702" s="43"/>
      <c r="L702" s="43"/>
    </row>
    <row r="703" spans="2:12">
      <c r="B703" s="43"/>
      <c r="C703" s="43"/>
      <c r="D703" s="43"/>
      <c r="E703" s="44"/>
      <c r="F703" s="151"/>
      <c r="G703" s="43"/>
      <c r="H703" s="43"/>
      <c r="I703" s="43"/>
      <c r="J703" s="43"/>
      <c r="K703" s="43"/>
      <c r="L703" s="43"/>
    </row>
    <row r="704" spans="2:12">
      <c r="B704" s="43"/>
      <c r="C704" s="43"/>
      <c r="D704" s="43"/>
      <c r="E704" s="44"/>
      <c r="F704" s="151"/>
      <c r="G704" s="43"/>
      <c r="H704" s="43"/>
      <c r="I704" s="43"/>
      <c r="J704" s="43"/>
      <c r="K704" s="43"/>
      <c r="L704" s="43"/>
    </row>
    <row r="705" spans="2:12">
      <c r="B705" s="43"/>
      <c r="C705" s="43"/>
      <c r="D705" s="43"/>
      <c r="E705" s="44"/>
      <c r="F705" s="151"/>
      <c r="G705" s="43"/>
      <c r="H705" s="43"/>
      <c r="I705" s="43"/>
      <c r="J705" s="43"/>
      <c r="K705" s="43"/>
      <c r="L705" s="43"/>
    </row>
    <row r="706" spans="2:12">
      <c r="B706" s="43"/>
      <c r="C706" s="43"/>
      <c r="D706" s="43"/>
      <c r="E706" s="44"/>
      <c r="F706" s="151"/>
      <c r="G706" s="43"/>
      <c r="H706" s="43"/>
      <c r="I706" s="43"/>
      <c r="J706" s="43"/>
      <c r="K706" s="43"/>
      <c r="L706" s="43"/>
    </row>
    <row r="707" spans="2:12">
      <c r="B707" s="43"/>
      <c r="C707" s="43"/>
      <c r="D707" s="43"/>
      <c r="E707" s="44"/>
      <c r="F707" s="151"/>
      <c r="G707" s="43"/>
      <c r="H707" s="43"/>
      <c r="I707" s="43"/>
      <c r="J707" s="43"/>
      <c r="K707" s="43"/>
      <c r="L707" s="43"/>
    </row>
    <row r="708" spans="2:12">
      <c r="B708" s="43"/>
      <c r="C708" s="43"/>
      <c r="D708" s="43"/>
      <c r="E708" s="44"/>
      <c r="F708" s="151"/>
      <c r="G708" s="43"/>
      <c r="H708" s="43"/>
      <c r="I708" s="43"/>
      <c r="J708" s="43"/>
      <c r="K708" s="43"/>
      <c r="L708" s="43"/>
    </row>
    <row r="709" spans="2:12">
      <c r="B709" s="43"/>
      <c r="C709" s="43"/>
      <c r="D709" s="43"/>
      <c r="E709" s="44"/>
      <c r="F709" s="151"/>
      <c r="G709" s="43"/>
      <c r="H709" s="43"/>
      <c r="I709" s="43"/>
      <c r="J709" s="43"/>
      <c r="K709" s="43"/>
      <c r="L709" s="43"/>
    </row>
    <row r="710" spans="2:12">
      <c r="B710" s="43"/>
      <c r="C710" s="43"/>
      <c r="D710" s="43"/>
      <c r="E710" s="44"/>
      <c r="F710" s="151"/>
      <c r="G710" s="43"/>
      <c r="H710" s="43"/>
      <c r="I710" s="43"/>
      <c r="J710" s="43"/>
      <c r="K710" s="43"/>
      <c r="L710" s="43"/>
    </row>
    <row r="711" spans="2:12">
      <c r="B711" s="43"/>
      <c r="C711" s="43"/>
      <c r="D711" s="43"/>
      <c r="E711" s="44"/>
      <c r="F711" s="151"/>
      <c r="G711" s="43"/>
      <c r="H711" s="43"/>
      <c r="I711" s="43"/>
      <c r="J711" s="43"/>
      <c r="K711" s="43"/>
      <c r="L711" s="43"/>
    </row>
    <row r="712" spans="2:12">
      <c r="B712" s="43"/>
      <c r="C712" s="43"/>
      <c r="D712" s="43"/>
      <c r="E712" s="44"/>
      <c r="F712" s="151"/>
      <c r="G712" s="43"/>
      <c r="H712" s="43"/>
      <c r="I712" s="43"/>
      <c r="J712" s="43"/>
      <c r="K712" s="43"/>
      <c r="L712" s="43"/>
    </row>
    <row r="713" spans="2:12">
      <c r="B713" s="43"/>
      <c r="C713" s="43"/>
      <c r="D713" s="43"/>
      <c r="E713" s="44"/>
      <c r="F713" s="151"/>
      <c r="G713" s="43"/>
      <c r="H713" s="43"/>
      <c r="I713" s="43"/>
      <c r="J713" s="43"/>
      <c r="K713" s="43"/>
      <c r="L713" s="43"/>
    </row>
    <row r="714" spans="2:12">
      <c r="B714" s="43"/>
      <c r="C714" s="43"/>
      <c r="D714" s="43"/>
      <c r="E714" s="44"/>
      <c r="F714" s="151"/>
      <c r="G714" s="43"/>
      <c r="H714" s="43"/>
      <c r="I714" s="43"/>
      <c r="J714" s="43"/>
      <c r="K714" s="43"/>
      <c r="L714" s="43"/>
    </row>
    <row r="715" spans="2:12">
      <c r="B715" s="43"/>
      <c r="C715" s="43"/>
      <c r="D715" s="43"/>
      <c r="E715" s="44"/>
      <c r="F715" s="151"/>
      <c r="G715" s="43"/>
      <c r="H715" s="43"/>
      <c r="I715" s="43"/>
      <c r="J715" s="43"/>
      <c r="K715" s="43"/>
      <c r="L715" s="43"/>
    </row>
    <row r="716" spans="2:12">
      <c r="B716" s="43"/>
      <c r="C716" s="43"/>
      <c r="D716" s="43"/>
      <c r="E716" s="44"/>
      <c r="F716" s="151"/>
      <c r="G716" s="43"/>
      <c r="H716" s="43"/>
      <c r="I716" s="43"/>
      <c r="J716" s="43"/>
      <c r="K716" s="43"/>
      <c r="L716" s="43"/>
    </row>
    <row r="717" spans="2:12">
      <c r="B717" s="43"/>
      <c r="C717" s="43"/>
      <c r="D717" s="43"/>
      <c r="E717" s="44"/>
      <c r="F717" s="151"/>
      <c r="G717" s="43"/>
      <c r="H717" s="43"/>
      <c r="I717" s="43"/>
      <c r="J717" s="43"/>
      <c r="K717" s="43"/>
      <c r="L717" s="43"/>
    </row>
    <row r="718" spans="2:12">
      <c r="B718" s="43"/>
      <c r="C718" s="43"/>
      <c r="D718" s="43"/>
      <c r="E718" s="44"/>
      <c r="F718" s="151"/>
      <c r="G718" s="43"/>
      <c r="H718" s="43"/>
      <c r="I718" s="43"/>
      <c r="J718" s="43"/>
      <c r="K718" s="43"/>
      <c r="L718" s="43"/>
    </row>
    <row r="719" spans="2:12">
      <c r="B719" s="43"/>
      <c r="C719" s="43"/>
      <c r="D719" s="43"/>
      <c r="E719" s="44"/>
      <c r="F719" s="151"/>
      <c r="G719" s="43"/>
      <c r="H719" s="43"/>
      <c r="I719" s="43"/>
      <c r="J719" s="43"/>
      <c r="K719" s="43"/>
      <c r="L719" s="43"/>
    </row>
    <row r="720" spans="2:12">
      <c r="B720" s="43"/>
      <c r="C720" s="43"/>
      <c r="D720" s="43"/>
      <c r="E720" s="44"/>
      <c r="F720" s="151"/>
      <c r="G720" s="43"/>
      <c r="H720" s="43"/>
      <c r="I720" s="43"/>
      <c r="J720" s="43"/>
      <c r="K720" s="43"/>
      <c r="L720" s="43"/>
    </row>
    <row r="721" spans="2:12">
      <c r="B721" s="43"/>
      <c r="C721" s="43"/>
      <c r="D721" s="43"/>
      <c r="E721" s="44"/>
      <c r="F721" s="151"/>
      <c r="G721" s="43"/>
      <c r="H721" s="43"/>
      <c r="I721" s="43"/>
      <c r="J721" s="43"/>
      <c r="K721" s="43"/>
      <c r="L721" s="43"/>
    </row>
    <row r="722" spans="2:12">
      <c r="B722" s="43"/>
      <c r="C722" s="43"/>
      <c r="D722" s="43"/>
      <c r="E722" s="44"/>
      <c r="F722" s="151"/>
      <c r="G722" s="43"/>
      <c r="H722" s="43"/>
      <c r="I722" s="43"/>
      <c r="J722" s="43"/>
      <c r="K722" s="43"/>
      <c r="L722" s="43"/>
    </row>
    <row r="723" spans="2:12">
      <c r="B723" s="43"/>
      <c r="C723" s="43"/>
      <c r="D723" s="43"/>
      <c r="E723" s="44"/>
      <c r="F723" s="151"/>
      <c r="G723" s="43"/>
      <c r="H723" s="43"/>
      <c r="I723" s="43"/>
      <c r="J723" s="43"/>
      <c r="K723" s="43"/>
      <c r="L723" s="43"/>
    </row>
    <row r="724" spans="2:12">
      <c r="B724" s="43"/>
      <c r="C724" s="43"/>
      <c r="D724" s="43"/>
      <c r="E724" s="44"/>
      <c r="F724" s="151"/>
      <c r="G724" s="43"/>
      <c r="H724" s="43"/>
      <c r="I724" s="43"/>
      <c r="J724" s="43"/>
      <c r="K724" s="43"/>
      <c r="L724" s="43"/>
    </row>
    <row r="725" spans="2:12">
      <c r="B725" s="43"/>
      <c r="C725" s="43"/>
      <c r="D725" s="43"/>
      <c r="E725" s="44"/>
      <c r="F725" s="151"/>
      <c r="G725" s="43"/>
      <c r="H725" s="43"/>
      <c r="I725" s="43"/>
      <c r="J725" s="43"/>
      <c r="K725" s="43"/>
      <c r="L725" s="43"/>
    </row>
    <row r="726" spans="2:12">
      <c r="B726" s="43"/>
      <c r="C726" s="43"/>
      <c r="D726" s="43"/>
      <c r="E726" s="44"/>
      <c r="F726" s="151"/>
      <c r="G726" s="43"/>
      <c r="H726" s="43"/>
      <c r="I726" s="43"/>
      <c r="J726" s="43"/>
      <c r="K726" s="43"/>
      <c r="L726" s="43"/>
    </row>
    <row r="727" spans="2:12">
      <c r="B727" s="43"/>
      <c r="C727" s="43"/>
      <c r="D727" s="43"/>
      <c r="E727" s="44"/>
      <c r="F727" s="151"/>
      <c r="G727" s="43"/>
      <c r="H727" s="43"/>
      <c r="I727" s="43"/>
      <c r="J727" s="43"/>
      <c r="K727" s="43"/>
      <c r="L727" s="43"/>
    </row>
    <row r="728" spans="2:12">
      <c r="B728" s="43"/>
      <c r="C728" s="43"/>
      <c r="D728" s="43"/>
      <c r="E728" s="44"/>
      <c r="F728" s="151"/>
      <c r="G728" s="43"/>
      <c r="H728" s="43"/>
      <c r="I728" s="43"/>
      <c r="J728" s="43"/>
      <c r="K728" s="43"/>
      <c r="L728" s="43"/>
    </row>
    <row r="729" spans="2:12">
      <c r="B729" s="43"/>
      <c r="C729" s="43"/>
      <c r="D729" s="43"/>
      <c r="E729" s="44"/>
      <c r="F729" s="151"/>
      <c r="G729" s="43"/>
      <c r="H729" s="43"/>
      <c r="I729" s="43"/>
      <c r="J729" s="43"/>
      <c r="K729" s="43"/>
      <c r="L729" s="43"/>
    </row>
    <row r="730" spans="2:12">
      <c r="B730" s="43"/>
      <c r="C730" s="43"/>
      <c r="D730" s="43"/>
      <c r="E730" s="44"/>
      <c r="F730" s="151"/>
      <c r="G730" s="43"/>
      <c r="H730" s="43"/>
      <c r="I730" s="43"/>
      <c r="J730" s="43"/>
      <c r="K730" s="43"/>
      <c r="L730" s="43"/>
    </row>
    <row r="731" spans="2:12">
      <c r="B731" s="43"/>
      <c r="C731" s="43"/>
      <c r="D731" s="43"/>
      <c r="E731" s="44"/>
      <c r="F731" s="151"/>
      <c r="G731" s="43"/>
      <c r="H731" s="43"/>
      <c r="I731" s="43"/>
      <c r="J731" s="43"/>
      <c r="K731" s="43"/>
      <c r="L731" s="43"/>
    </row>
    <row r="732" spans="2:12">
      <c r="B732" s="43"/>
      <c r="C732" s="43"/>
      <c r="D732" s="43"/>
      <c r="E732" s="44"/>
      <c r="F732" s="151"/>
      <c r="G732" s="43"/>
      <c r="H732" s="43"/>
      <c r="I732" s="43"/>
      <c r="J732" s="43"/>
      <c r="K732" s="43"/>
      <c r="L732" s="43"/>
    </row>
    <row r="733" spans="2:12">
      <c r="B733" s="43"/>
      <c r="C733" s="43"/>
      <c r="D733" s="43"/>
      <c r="E733" s="44"/>
      <c r="F733" s="151"/>
      <c r="G733" s="43"/>
      <c r="H733" s="43"/>
      <c r="I733" s="43"/>
      <c r="J733" s="43"/>
      <c r="K733" s="43"/>
      <c r="L733" s="43"/>
    </row>
    <row r="734" spans="2:12">
      <c r="B734" s="43"/>
      <c r="C734" s="43"/>
      <c r="D734" s="43"/>
      <c r="E734" s="44"/>
      <c r="F734" s="151"/>
      <c r="G734" s="43"/>
      <c r="H734" s="43"/>
      <c r="I734" s="43"/>
      <c r="J734" s="43"/>
      <c r="K734" s="43"/>
      <c r="L734" s="43"/>
    </row>
    <row r="735" spans="2:12">
      <c r="B735" s="43"/>
      <c r="C735" s="43"/>
      <c r="D735" s="43"/>
      <c r="E735" s="44"/>
      <c r="F735" s="151"/>
      <c r="G735" s="43"/>
      <c r="H735" s="43"/>
      <c r="I735" s="43"/>
      <c r="J735" s="43"/>
      <c r="K735" s="43"/>
      <c r="L735" s="43"/>
    </row>
    <row r="736" spans="2:12">
      <c r="B736" s="43"/>
      <c r="C736" s="43"/>
      <c r="D736" s="43"/>
      <c r="E736" s="44"/>
      <c r="F736" s="151"/>
      <c r="G736" s="43"/>
      <c r="H736" s="43"/>
      <c r="I736" s="43"/>
      <c r="J736" s="43"/>
      <c r="K736" s="43"/>
      <c r="L736" s="43"/>
    </row>
    <row r="737" spans="2:12">
      <c r="B737" s="43"/>
      <c r="C737" s="43"/>
      <c r="D737" s="43"/>
      <c r="E737" s="44"/>
      <c r="F737" s="151"/>
      <c r="G737" s="43"/>
      <c r="H737" s="43"/>
      <c r="I737" s="43"/>
      <c r="J737" s="43"/>
      <c r="K737" s="43"/>
      <c r="L737" s="43"/>
    </row>
    <row r="738" spans="2:12">
      <c r="B738" s="43"/>
      <c r="C738" s="43"/>
      <c r="D738" s="43"/>
      <c r="E738" s="44"/>
      <c r="F738" s="151"/>
      <c r="G738" s="43"/>
      <c r="H738" s="43"/>
      <c r="I738" s="43"/>
      <c r="J738" s="43"/>
      <c r="K738" s="43"/>
      <c r="L738" s="43"/>
    </row>
    <row r="739" spans="2:12">
      <c r="B739" s="43"/>
      <c r="C739" s="43"/>
      <c r="D739" s="43"/>
      <c r="E739" s="44"/>
      <c r="F739" s="151"/>
      <c r="G739" s="43"/>
      <c r="H739" s="43"/>
      <c r="I739" s="43"/>
      <c r="J739" s="43"/>
      <c r="K739" s="43"/>
      <c r="L739" s="43"/>
    </row>
    <row r="740" spans="2:12">
      <c r="B740" s="43"/>
      <c r="C740" s="43"/>
      <c r="D740" s="43"/>
      <c r="E740" s="44"/>
      <c r="F740" s="151"/>
      <c r="G740" s="43"/>
      <c r="H740" s="43"/>
      <c r="I740" s="43"/>
      <c r="J740" s="43"/>
      <c r="K740" s="43"/>
      <c r="L740" s="43"/>
    </row>
    <row r="741" spans="2:12">
      <c r="B741" s="43"/>
      <c r="C741" s="43"/>
      <c r="D741" s="43"/>
      <c r="E741" s="44"/>
      <c r="F741" s="151"/>
      <c r="G741" s="43"/>
      <c r="H741" s="43"/>
      <c r="I741" s="43"/>
      <c r="J741" s="43"/>
      <c r="K741" s="43"/>
      <c r="L741" s="43"/>
    </row>
    <row r="742" spans="2:12">
      <c r="B742" s="43"/>
      <c r="C742" s="43"/>
      <c r="D742" s="43"/>
      <c r="E742" s="44"/>
      <c r="F742" s="151"/>
      <c r="G742" s="43"/>
      <c r="H742" s="43"/>
      <c r="I742" s="43"/>
      <c r="J742" s="43"/>
      <c r="K742" s="43"/>
      <c r="L742" s="43"/>
    </row>
    <row r="743" spans="2:12">
      <c r="B743" s="43"/>
      <c r="C743" s="43"/>
      <c r="D743" s="43"/>
      <c r="E743" s="44"/>
      <c r="F743" s="151"/>
      <c r="G743" s="43"/>
      <c r="H743" s="43"/>
      <c r="I743" s="43"/>
      <c r="J743" s="43"/>
      <c r="K743" s="43"/>
      <c r="L743" s="43"/>
    </row>
    <row r="744" spans="2:12">
      <c r="B744" s="43"/>
      <c r="C744" s="43"/>
      <c r="D744" s="43"/>
      <c r="E744" s="44"/>
      <c r="F744" s="151"/>
      <c r="G744" s="43"/>
      <c r="H744" s="43"/>
      <c r="I744" s="43"/>
      <c r="J744" s="43"/>
      <c r="K744" s="43"/>
      <c r="L744" s="43"/>
    </row>
    <row r="745" spans="2:12">
      <c r="B745" s="43"/>
      <c r="C745" s="43"/>
      <c r="D745" s="43"/>
      <c r="E745" s="44"/>
      <c r="F745" s="151"/>
      <c r="G745" s="43"/>
      <c r="H745" s="43"/>
      <c r="I745" s="43"/>
      <c r="J745" s="43"/>
      <c r="K745" s="43"/>
      <c r="L745" s="43"/>
    </row>
    <row r="746" spans="2:12">
      <c r="B746" s="43"/>
      <c r="C746" s="43"/>
      <c r="D746" s="43"/>
      <c r="E746" s="44"/>
      <c r="F746" s="151"/>
      <c r="G746" s="43"/>
      <c r="H746" s="43"/>
      <c r="I746" s="43"/>
      <c r="J746" s="43"/>
      <c r="K746" s="43"/>
      <c r="L746" s="43"/>
    </row>
    <row r="747" spans="2:12">
      <c r="B747" s="43"/>
      <c r="C747" s="43"/>
      <c r="D747" s="43"/>
      <c r="E747" s="44"/>
      <c r="F747" s="151"/>
      <c r="G747" s="43"/>
      <c r="H747" s="43"/>
      <c r="I747" s="43"/>
      <c r="J747" s="43"/>
      <c r="K747" s="43"/>
      <c r="L747" s="43"/>
    </row>
    <row r="748" spans="2:12">
      <c r="B748" s="43"/>
      <c r="C748" s="43"/>
      <c r="D748" s="43"/>
      <c r="E748" s="44"/>
      <c r="F748" s="151"/>
      <c r="G748" s="43"/>
      <c r="H748" s="43"/>
      <c r="I748" s="43"/>
      <c r="J748" s="43"/>
      <c r="K748" s="43"/>
      <c r="L748" s="43"/>
    </row>
    <row r="749" spans="2:12">
      <c r="B749" s="43"/>
      <c r="C749" s="43"/>
      <c r="D749" s="43"/>
      <c r="E749" s="44"/>
      <c r="F749" s="151"/>
      <c r="G749" s="43"/>
      <c r="H749" s="43"/>
      <c r="I749" s="43"/>
      <c r="J749" s="43"/>
      <c r="K749" s="43"/>
      <c r="L749" s="43"/>
    </row>
    <row r="750" spans="2:12">
      <c r="B750" s="43"/>
      <c r="C750" s="43"/>
      <c r="D750" s="43"/>
      <c r="E750" s="44"/>
      <c r="F750" s="151"/>
      <c r="G750" s="43"/>
      <c r="H750" s="43"/>
      <c r="I750" s="43"/>
      <c r="J750" s="43"/>
      <c r="K750" s="43"/>
      <c r="L750" s="43"/>
    </row>
    <row r="751" spans="2:12">
      <c r="B751" s="43"/>
      <c r="C751" s="43"/>
      <c r="D751" s="43"/>
      <c r="E751" s="44"/>
      <c r="F751" s="151"/>
      <c r="G751" s="43"/>
      <c r="H751" s="43"/>
      <c r="I751" s="43"/>
      <c r="J751" s="43"/>
      <c r="K751" s="43"/>
      <c r="L751" s="43"/>
    </row>
    <row r="752" spans="2:12">
      <c r="B752" s="43"/>
      <c r="C752" s="43"/>
      <c r="D752" s="43"/>
      <c r="E752" s="44"/>
      <c r="F752" s="151"/>
      <c r="G752" s="43"/>
      <c r="H752" s="43"/>
      <c r="I752" s="43"/>
      <c r="J752" s="43"/>
      <c r="K752" s="43"/>
      <c r="L752" s="43"/>
    </row>
    <row r="753" spans="2:12">
      <c r="B753" s="43"/>
      <c r="C753" s="43"/>
      <c r="D753" s="43"/>
      <c r="E753" s="44"/>
      <c r="F753" s="151"/>
      <c r="G753" s="43"/>
      <c r="H753" s="43"/>
      <c r="I753" s="43"/>
      <c r="J753" s="43"/>
      <c r="K753" s="43"/>
      <c r="L753" s="43"/>
    </row>
    <row r="754" spans="2:12">
      <c r="B754" s="43"/>
      <c r="C754" s="43"/>
      <c r="D754" s="43"/>
      <c r="E754" s="44"/>
      <c r="F754" s="151"/>
      <c r="G754" s="43"/>
      <c r="H754" s="43"/>
      <c r="I754" s="43"/>
      <c r="J754" s="43"/>
      <c r="K754" s="43"/>
      <c r="L754" s="43"/>
    </row>
    <row r="755" spans="2:12">
      <c r="B755" s="43"/>
      <c r="C755" s="43"/>
      <c r="D755" s="43"/>
      <c r="E755" s="44"/>
      <c r="F755" s="151"/>
      <c r="G755" s="43"/>
      <c r="H755" s="43"/>
      <c r="I755" s="43"/>
      <c r="J755" s="43"/>
      <c r="K755" s="43"/>
      <c r="L755" s="43"/>
    </row>
    <row r="756" spans="2:12">
      <c r="B756" s="43"/>
      <c r="C756" s="43"/>
      <c r="D756" s="43"/>
      <c r="E756" s="44"/>
      <c r="F756" s="151"/>
      <c r="G756" s="43"/>
      <c r="H756" s="43"/>
      <c r="I756" s="43"/>
      <c r="J756" s="43"/>
      <c r="K756" s="43"/>
      <c r="L756" s="43"/>
    </row>
    <row r="757" spans="2:12">
      <c r="B757" s="43"/>
      <c r="C757" s="43"/>
      <c r="D757" s="43"/>
      <c r="E757" s="44"/>
      <c r="F757" s="151"/>
      <c r="G757" s="43"/>
      <c r="H757" s="43"/>
      <c r="I757" s="43"/>
      <c r="J757" s="43"/>
      <c r="K757" s="43"/>
      <c r="L757" s="43"/>
    </row>
    <row r="758" spans="2:12">
      <c r="B758" s="43"/>
      <c r="C758" s="43"/>
      <c r="D758" s="43"/>
      <c r="E758" s="44"/>
      <c r="F758" s="151"/>
      <c r="G758" s="43"/>
      <c r="H758" s="43"/>
      <c r="I758" s="43"/>
      <c r="J758" s="43"/>
      <c r="K758" s="43"/>
      <c r="L758" s="43"/>
    </row>
    <row r="759" spans="2:12">
      <c r="B759" s="43"/>
      <c r="C759" s="43"/>
      <c r="D759" s="43"/>
      <c r="E759" s="44"/>
      <c r="F759" s="151"/>
      <c r="G759" s="43"/>
      <c r="H759" s="43"/>
      <c r="I759" s="43"/>
      <c r="J759" s="43"/>
      <c r="K759" s="43"/>
      <c r="L759" s="43"/>
    </row>
    <row r="760" spans="2:12">
      <c r="B760" s="43"/>
      <c r="C760" s="43"/>
      <c r="D760" s="43"/>
      <c r="E760" s="44"/>
      <c r="F760" s="151"/>
      <c r="G760" s="43"/>
      <c r="H760" s="43"/>
      <c r="I760" s="43"/>
      <c r="J760" s="43"/>
      <c r="K760" s="43"/>
      <c r="L760" s="43"/>
    </row>
    <row r="761" spans="2:12">
      <c r="B761" s="43"/>
      <c r="C761" s="43"/>
      <c r="D761" s="43"/>
      <c r="E761" s="44"/>
      <c r="F761" s="151"/>
      <c r="G761" s="43"/>
      <c r="H761" s="43"/>
      <c r="I761" s="43"/>
      <c r="J761" s="43"/>
      <c r="K761" s="43"/>
      <c r="L761" s="43"/>
    </row>
    <row r="762" spans="2:12">
      <c r="B762" s="43"/>
      <c r="C762" s="43"/>
      <c r="D762" s="43"/>
      <c r="E762" s="44"/>
      <c r="F762" s="151"/>
      <c r="G762" s="43"/>
      <c r="H762" s="43"/>
      <c r="I762" s="43"/>
      <c r="J762" s="43"/>
      <c r="K762" s="43"/>
      <c r="L762" s="43"/>
    </row>
    <row r="763" spans="2:12">
      <c r="B763" s="43"/>
      <c r="C763" s="43"/>
      <c r="D763" s="43"/>
      <c r="E763" s="44"/>
      <c r="F763" s="151"/>
      <c r="G763" s="43"/>
      <c r="H763" s="43"/>
      <c r="I763" s="43"/>
      <c r="J763" s="43"/>
      <c r="K763" s="43"/>
      <c r="L763" s="43"/>
    </row>
    <row r="764" spans="2:12">
      <c r="B764" s="43"/>
      <c r="C764" s="43"/>
      <c r="D764" s="43"/>
      <c r="E764" s="44"/>
      <c r="F764" s="151"/>
      <c r="G764" s="43"/>
      <c r="H764" s="43"/>
      <c r="I764" s="43"/>
      <c r="J764" s="43"/>
      <c r="K764" s="43"/>
      <c r="L764" s="43"/>
    </row>
  </sheetData>
  <mergeCells count="3">
    <mergeCell ref="D6:E6"/>
    <mergeCell ref="D7:E7"/>
    <mergeCell ref="D5:E5"/>
  </mergeCells>
  <pageMargins left="0.98425196850393704" right="0.47244094488188981" top="0.78740157480314965" bottom="0.27559055118110237" header="0.6692913385826772" footer="0.23622047244094491"/>
  <pageSetup paperSize="9" scale="75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B1:M169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9.7109375" style="38" customWidth="1"/>
    <col min="6" max="6" width="5.28515625" customWidth="1"/>
    <col min="7" max="7" width="11.85546875" style="142" customWidth="1"/>
    <col min="8" max="8" width="12.28515625" customWidth="1"/>
    <col min="9" max="9" width="12.42578125" customWidth="1"/>
    <col min="10" max="10" width="14" customWidth="1"/>
  </cols>
  <sheetData>
    <row r="1" spans="2:11">
      <c r="G1" s="132"/>
    </row>
    <row r="2" spans="2:11">
      <c r="G2" s="132"/>
    </row>
    <row r="3" spans="2:11" ht="6" customHeight="1">
      <c r="G3" s="132"/>
    </row>
    <row r="4" spans="2:11" ht="18.75" customHeight="1">
      <c r="B4" s="19"/>
      <c r="C4" s="19"/>
      <c r="D4" s="19"/>
      <c r="E4" s="181"/>
      <c r="F4" s="128"/>
      <c r="G4" s="133"/>
      <c r="H4" s="14"/>
      <c r="I4" s="14"/>
      <c r="J4" s="14"/>
    </row>
    <row r="5" spans="2:11" ht="24.75" customHeight="1">
      <c r="B5" s="86" t="s">
        <v>16</v>
      </c>
      <c r="C5" s="94"/>
      <c r="D5" s="267" t="str">
        <f>Rekapitulace!D3</f>
        <v>2020/52</v>
      </c>
      <c r="E5" s="267"/>
      <c r="F5" s="82"/>
      <c r="G5" s="133">
        <v>0</v>
      </c>
      <c r="H5" s="82"/>
      <c r="I5" s="82"/>
      <c r="J5" s="82"/>
    </row>
    <row r="6" spans="2:11" ht="37.5" customHeight="1">
      <c r="B6" s="86" t="s">
        <v>32</v>
      </c>
      <c r="C6" s="94"/>
      <c r="D6" s="273" t="str">
        <f>Rekapitulace!D4</f>
        <v>Statutární město Frýdek-Místek
Radniční 1148, Frýdek, 738 01 Frýdek-Místek</v>
      </c>
      <c r="E6" s="273"/>
      <c r="F6" s="273"/>
      <c r="G6" s="133">
        <v>0</v>
      </c>
      <c r="H6" s="82"/>
      <c r="I6" s="82"/>
      <c r="J6" s="82"/>
    </row>
    <row r="7" spans="2:11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1"/>
      <c r="G7" s="133">
        <v>0</v>
      </c>
      <c r="H7" s="82"/>
      <c r="I7" s="82"/>
      <c r="J7" s="82"/>
    </row>
    <row r="8" spans="2:11" ht="12.75" customHeight="1">
      <c r="B8" s="87" t="s">
        <v>19</v>
      </c>
      <c r="C8" s="34"/>
      <c r="D8" s="83" t="s">
        <v>190</v>
      </c>
      <c r="E8" s="192"/>
      <c r="F8" s="94"/>
      <c r="G8" s="133">
        <v>0</v>
      </c>
      <c r="H8" s="94"/>
      <c r="I8" s="94"/>
      <c r="J8" s="94"/>
    </row>
    <row r="9" spans="2:11" ht="12.75" customHeight="1">
      <c r="B9" s="1"/>
      <c r="C9" s="1"/>
      <c r="D9" s="19"/>
      <c r="E9" s="181"/>
      <c r="F9" s="128"/>
      <c r="G9" s="133">
        <v>0</v>
      </c>
      <c r="H9" s="13"/>
      <c r="I9" s="16"/>
      <c r="J9" s="13"/>
    </row>
    <row r="10" spans="2:11" ht="9" customHeight="1">
      <c r="B10" s="2"/>
      <c r="C10" s="2"/>
      <c r="D10" s="2"/>
      <c r="E10" s="124"/>
      <c r="F10" s="2"/>
      <c r="G10" s="134">
        <v>0</v>
      </c>
      <c r="H10" s="2"/>
      <c r="I10" s="2"/>
      <c r="J10" s="2"/>
    </row>
    <row r="11" spans="2:11" ht="36" customHeight="1">
      <c r="B11" s="178" t="s">
        <v>143</v>
      </c>
      <c r="C11" s="35" t="s">
        <v>18</v>
      </c>
      <c r="D11" s="3" t="s">
        <v>6</v>
      </c>
      <c r="E11" s="178" t="s">
        <v>145</v>
      </c>
      <c r="F11" s="3" t="s">
        <v>7</v>
      </c>
      <c r="G11" s="61" t="s">
        <v>8</v>
      </c>
      <c r="H11" s="11" t="s">
        <v>14</v>
      </c>
      <c r="I11" s="11" t="s">
        <v>15</v>
      </c>
      <c r="J11" s="4" t="s">
        <v>9</v>
      </c>
    </row>
    <row r="12" spans="2:11">
      <c r="B12" s="7"/>
      <c r="C12" s="7"/>
      <c r="D12" s="163" t="s">
        <v>2</v>
      </c>
      <c r="E12" s="193"/>
      <c r="F12" s="7"/>
      <c r="G12" s="160" t="s">
        <v>33</v>
      </c>
      <c r="H12" s="7"/>
      <c r="I12" s="7"/>
      <c r="J12" s="7"/>
    </row>
    <row r="13" spans="2:11">
      <c r="B13" s="179" t="s">
        <v>144</v>
      </c>
      <c r="C13" s="7">
        <v>1</v>
      </c>
      <c r="D13" s="36" t="s">
        <v>191</v>
      </c>
      <c r="E13" s="7" t="s">
        <v>165</v>
      </c>
      <c r="F13" s="7" t="s">
        <v>10</v>
      </c>
      <c r="G13" s="137">
        <v>50</v>
      </c>
      <c r="H13" s="17"/>
      <c r="I13" s="17"/>
      <c r="J13" s="93">
        <f>G13*(H13+I13)</f>
        <v>0</v>
      </c>
      <c r="K13" s="18"/>
    </row>
    <row r="14" spans="2:11">
      <c r="B14" s="179" t="s">
        <v>144</v>
      </c>
      <c r="C14" s="7">
        <v>2</v>
      </c>
      <c r="D14" s="36" t="s">
        <v>66</v>
      </c>
      <c r="E14" s="7" t="s">
        <v>165</v>
      </c>
      <c r="F14" s="7" t="s">
        <v>11</v>
      </c>
      <c r="G14" s="137">
        <v>76</v>
      </c>
      <c r="H14" s="17"/>
      <c r="I14" s="17"/>
      <c r="J14" s="93">
        <f t="shared" ref="J14:J43" si="0">G14*(H14+I14)</f>
        <v>0</v>
      </c>
      <c r="K14" s="18"/>
    </row>
    <row r="15" spans="2:11">
      <c r="B15" s="179"/>
      <c r="C15" s="89">
        <v>2</v>
      </c>
      <c r="D15" s="90" t="s">
        <v>51</v>
      </c>
      <c r="E15" s="7"/>
      <c r="F15" s="7"/>
      <c r="G15" s="138">
        <v>0</v>
      </c>
      <c r="H15" s="17"/>
      <c r="I15" s="17"/>
      <c r="J15" s="93"/>
      <c r="K15" s="18"/>
    </row>
    <row r="16" spans="2:11">
      <c r="B16" s="179" t="s">
        <v>144</v>
      </c>
      <c r="C16" s="7">
        <v>3</v>
      </c>
      <c r="D16" s="36" t="s">
        <v>43</v>
      </c>
      <c r="E16" s="7" t="s">
        <v>165</v>
      </c>
      <c r="F16" s="7" t="s">
        <v>10</v>
      </c>
      <c r="G16" s="137">
        <v>290</v>
      </c>
      <c r="H16" s="17"/>
      <c r="I16" s="17"/>
      <c r="J16" s="93">
        <f t="shared" si="0"/>
        <v>0</v>
      </c>
      <c r="K16" s="18"/>
    </row>
    <row r="17" spans="2:11">
      <c r="B17" s="179" t="s">
        <v>144</v>
      </c>
      <c r="C17" s="7">
        <v>4</v>
      </c>
      <c r="D17" s="36" t="s">
        <v>44</v>
      </c>
      <c r="E17" s="7" t="s">
        <v>165</v>
      </c>
      <c r="F17" s="7" t="s">
        <v>10</v>
      </c>
      <c r="G17" s="137">
        <v>84</v>
      </c>
      <c r="H17" s="17"/>
      <c r="I17" s="17"/>
      <c r="J17" s="93">
        <f t="shared" si="0"/>
        <v>0</v>
      </c>
      <c r="K17" s="18"/>
    </row>
    <row r="18" spans="2:11">
      <c r="B18" s="179" t="s">
        <v>144</v>
      </c>
      <c r="C18" s="7">
        <v>5</v>
      </c>
      <c r="D18" s="36" t="s">
        <v>45</v>
      </c>
      <c r="E18" s="7" t="s">
        <v>165</v>
      </c>
      <c r="F18" s="7" t="s">
        <v>10</v>
      </c>
      <c r="G18" s="137">
        <v>45</v>
      </c>
      <c r="H18" s="17"/>
      <c r="I18" s="17"/>
      <c r="J18" s="93">
        <f t="shared" si="0"/>
        <v>0</v>
      </c>
      <c r="K18" s="18"/>
    </row>
    <row r="19" spans="2:11">
      <c r="B19" s="179" t="s">
        <v>144</v>
      </c>
      <c r="C19" s="7">
        <v>6</v>
      </c>
      <c r="D19" s="36" t="s">
        <v>46</v>
      </c>
      <c r="E19" s="7" t="s">
        <v>165</v>
      </c>
      <c r="F19" s="7" t="s">
        <v>10</v>
      </c>
      <c r="G19" s="137">
        <v>410</v>
      </c>
      <c r="H19" s="17"/>
      <c r="I19" s="17"/>
      <c r="J19" s="93">
        <f t="shared" si="0"/>
        <v>0</v>
      </c>
      <c r="K19" s="18"/>
    </row>
    <row r="20" spans="2:11">
      <c r="B20" s="179" t="s">
        <v>144</v>
      </c>
      <c r="C20" s="7">
        <v>7</v>
      </c>
      <c r="D20" s="36" t="s">
        <v>47</v>
      </c>
      <c r="E20" s="7" t="s">
        <v>165</v>
      </c>
      <c r="F20" s="7" t="s">
        <v>10</v>
      </c>
      <c r="G20" s="137">
        <v>44</v>
      </c>
      <c r="H20" s="17"/>
      <c r="I20" s="17"/>
      <c r="J20" s="93">
        <f t="shared" si="0"/>
        <v>0</v>
      </c>
      <c r="K20" s="18"/>
    </row>
    <row r="21" spans="2:11">
      <c r="B21" s="179" t="s">
        <v>144</v>
      </c>
      <c r="C21" s="7">
        <v>8</v>
      </c>
      <c r="D21" s="36" t="s">
        <v>48</v>
      </c>
      <c r="E21" s="7" t="s">
        <v>165</v>
      </c>
      <c r="F21" s="7" t="s">
        <v>10</v>
      </c>
      <c r="G21" s="137">
        <v>58</v>
      </c>
      <c r="H21" s="17"/>
      <c r="I21" s="17"/>
      <c r="J21" s="93">
        <f t="shared" si="0"/>
        <v>0</v>
      </c>
      <c r="K21" s="18"/>
    </row>
    <row r="22" spans="2:11">
      <c r="B22" s="179" t="s">
        <v>144</v>
      </c>
      <c r="C22" s="7">
        <v>9</v>
      </c>
      <c r="D22" s="36" t="s">
        <v>57</v>
      </c>
      <c r="E22" s="7" t="s">
        <v>165</v>
      </c>
      <c r="F22" s="7" t="s">
        <v>10</v>
      </c>
      <c r="G22" s="137">
        <v>2</v>
      </c>
      <c r="H22" s="17"/>
      <c r="I22" s="17"/>
      <c r="J22" s="93">
        <f t="shared" si="0"/>
        <v>0</v>
      </c>
      <c r="K22" s="18"/>
    </row>
    <row r="23" spans="2:11">
      <c r="B23" s="179" t="s">
        <v>144</v>
      </c>
      <c r="C23" s="7">
        <v>10</v>
      </c>
      <c r="D23" s="36" t="s">
        <v>58</v>
      </c>
      <c r="E23" s="7" t="s">
        <v>165</v>
      </c>
      <c r="F23" s="7" t="s">
        <v>10</v>
      </c>
      <c r="G23" s="137">
        <v>8</v>
      </c>
      <c r="H23" s="17"/>
      <c r="I23" s="17"/>
      <c r="J23" s="93">
        <f t="shared" si="0"/>
        <v>0</v>
      </c>
      <c r="K23" s="18"/>
    </row>
    <row r="24" spans="2:11">
      <c r="B24" s="179" t="s">
        <v>144</v>
      </c>
      <c r="C24" s="7">
        <v>11</v>
      </c>
      <c r="D24" s="36" t="s">
        <v>192</v>
      </c>
      <c r="E24" s="7" t="s">
        <v>165</v>
      </c>
      <c r="F24" s="7" t="s">
        <v>10</v>
      </c>
      <c r="G24" s="137">
        <v>15</v>
      </c>
      <c r="H24" s="17"/>
      <c r="I24" s="17"/>
      <c r="J24" s="93">
        <f t="shared" si="0"/>
        <v>0</v>
      </c>
      <c r="K24" s="18"/>
    </row>
    <row r="25" spans="2:11">
      <c r="B25" s="179" t="s">
        <v>144</v>
      </c>
      <c r="C25" s="7">
        <v>12</v>
      </c>
      <c r="D25" s="36" t="s">
        <v>41</v>
      </c>
      <c r="E25" s="7" t="s">
        <v>165</v>
      </c>
      <c r="F25" s="7" t="s">
        <v>10</v>
      </c>
      <c r="G25" s="137">
        <v>80</v>
      </c>
      <c r="H25" s="17"/>
      <c r="I25" s="17"/>
      <c r="J25" s="93">
        <f t="shared" si="0"/>
        <v>0</v>
      </c>
      <c r="K25" s="18"/>
    </row>
    <row r="26" spans="2:11">
      <c r="B26" s="179" t="s">
        <v>144</v>
      </c>
      <c r="C26" s="7">
        <v>13</v>
      </c>
      <c r="D26" s="36" t="s">
        <v>42</v>
      </c>
      <c r="E26" s="7" t="s">
        <v>165</v>
      </c>
      <c r="F26" s="7" t="s">
        <v>10</v>
      </c>
      <c r="G26" s="137">
        <v>140</v>
      </c>
      <c r="H26" s="17"/>
      <c r="I26" s="17"/>
      <c r="J26" s="93">
        <f t="shared" si="0"/>
        <v>0</v>
      </c>
      <c r="K26" s="18"/>
    </row>
    <row r="27" spans="2:11">
      <c r="B27" s="179" t="s">
        <v>144</v>
      </c>
      <c r="C27" s="7">
        <v>14</v>
      </c>
      <c r="D27" s="36" t="s">
        <v>65</v>
      </c>
      <c r="E27" s="7" t="s">
        <v>165</v>
      </c>
      <c r="F27" s="7" t="s">
        <v>10</v>
      </c>
      <c r="G27" s="137">
        <v>35</v>
      </c>
      <c r="H27" s="17"/>
      <c r="I27" s="17"/>
      <c r="J27" s="93">
        <f t="shared" si="0"/>
        <v>0</v>
      </c>
      <c r="K27" s="18"/>
    </row>
    <row r="28" spans="2:11">
      <c r="B28" s="179"/>
      <c r="C28" s="89">
        <v>14</v>
      </c>
      <c r="D28" s="90" t="s">
        <v>50</v>
      </c>
      <c r="E28" s="7"/>
      <c r="F28" s="7"/>
      <c r="G28" s="138">
        <v>0</v>
      </c>
      <c r="H28" s="17"/>
      <c r="I28" s="17"/>
      <c r="J28" s="93"/>
      <c r="K28" s="18"/>
    </row>
    <row r="29" spans="2:11" ht="25.5">
      <c r="B29" s="179" t="s">
        <v>144</v>
      </c>
      <c r="C29" s="7">
        <v>15</v>
      </c>
      <c r="D29" s="81" t="s">
        <v>37</v>
      </c>
      <c r="E29" s="7" t="s">
        <v>165</v>
      </c>
      <c r="F29" s="7" t="s">
        <v>11</v>
      </c>
      <c r="G29" s="137">
        <v>8</v>
      </c>
      <c r="H29" s="17"/>
      <c r="I29" s="17"/>
      <c r="J29" s="93">
        <f t="shared" si="0"/>
        <v>0</v>
      </c>
      <c r="K29" s="18"/>
    </row>
    <row r="30" spans="2:11" ht="25.5">
      <c r="B30" s="179" t="s">
        <v>144</v>
      </c>
      <c r="C30" s="7">
        <v>16</v>
      </c>
      <c r="D30" s="81" t="s">
        <v>38</v>
      </c>
      <c r="E30" s="7" t="s">
        <v>165</v>
      </c>
      <c r="F30" s="7" t="s">
        <v>11</v>
      </c>
      <c r="G30" s="137">
        <v>6</v>
      </c>
      <c r="H30" s="17"/>
      <c r="I30" s="17"/>
      <c r="J30" s="93">
        <f t="shared" si="0"/>
        <v>0</v>
      </c>
      <c r="K30" s="18"/>
    </row>
    <row r="31" spans="2:11" ht="25.5" customHeight="1">
      <c r="B31" s="179" t="s">
        <v>144</v>
      </c>
      <c r="C31" s="7">
        <v>17</v>
      </c>
      <c r="D31" s="81" t="s">
        <v>178</v>
      </c>
      <c r="E31" s="7" t="s">
        <v>165</v>
      </c>
      <c r="F31" s="7" t="s">
        <v>11</v>
      </c>
      <c r="G31" s="137">
        <v>76</v>
      </c>
      <c r="H31" s="17"/>
      <c r="I31" s="17"/>
      <c r="J31" s="93">
        <f t="shared" si="0"/>
        <v>0</v>
      </c>
      <c r="K31" s="18"/>
    </row>
    <row r="32" spans="2:11" ht="24.75" customHeight="1">
      <c r="B32" s="179" t="s">
        <v>144</v>
      </c>
      <c r="C32" s="7">
        <v>18</v>
      </c>
      <c r="D32" s="81" t="s">
        <v>179</v>
      </c>
      <c r="E32" s="7" t="s">
        <v>165</v>
      </c>
      <c r="F32" s="7" t="s">
        <v>10</v>
      </c>
      <c r="G32" s="137">
        <v>380</v>
      </c>
      <c r="H32" s="17"/>
      <c r="I32" s="17"/>
      <c r="J32" s="93">
        <f t="shared" si="0"/>
        <v>0</v>
      </c>
      <c r="K32" s="18"/>
    </row>
    <row r="33" spans="2:11" ht="24.75" customHeight="1">
      <c r="B33" s="179" t="s">
        <v>144</v>
      </c>
      <c r="C33" s="7">
        <v>19</v>
      </c>
      <c r="D33" s="81" t="s">
        <v>193</v>
      </c>
      <c r="E33" s="7" t="s">
        <v>165</v>
      </c>
      <c r="F33" s="7" t="s">
        <v>10</v>
      </c>
      <c r="G33" s="137">
        <v>120</v>
      </c>
      <c r="H33" s="17"/>
      <c r="I33" s="17"/>
      <c r="J33" s="93">
        <f t="shared" si="0"/>
        <v>0</v>
      </c>
      <c r="K33" s="18"/>
    </row>
    <row r="34" spans="2:11">
      <c r="B34" s="179" t="s">
        <v>144</v>
      </c>
      <c r="C34" s="7">
        <v>20</v>
      </c>
      <c r="D34" s="81" t="s">
        <v>59</v>
      </c>
      <c r="E34" s="7" t="s">
        <v>165</v>
      </c>
      <c r="F34" s="7" t="s">
        <v>10</v>
      </c>
      <c r="G34" s="137">
        <v>380</v>
      </c>
      <c r="H34" s="17"/>
      <c r="I34" s="17"/>
      <c r="J34" s="93">
        <f t="shared" si="0"/>
        <v>0</v>
      </c>
      <c r="K34" s="18"/>
    </row>
    <row r="35" spans="2:11">
      <c r="B35" s="179" t="s">
        <v>144</v>
      </c>
      <c r="C35" s="7">
        <v>21</v>
      </c>
      <c r="D35" s="81" t="s">
        <v>60</v>
      </c>
      <c r="E35" s="7" t="s">
        <v>165</v>
      </c>
      <c r="F35" s="7" t="s">
        <v>10</v>
      </c>
      <c r="G35" s="137">
        <v>120</v>
      </c>
      <c r="H35" s="17"/>
      <c r="I35" s="17"/>
      <c r="J35" s="93">
        <f t="shared" si="0"/>
        <v>0</v>
      </c>
      <c r="K35" s="18"/>
    </row>
    <row r="36" spans="2:11" ht="25.5">
      <c r="B36" s="179" t="s">
        <v>144</v>
      </c>
      <c r="C36" s="7">
        <v>22</v>
      </c>
      <c r="D36" s="81" t="s">
        <v>52</v>
      </c>
      <c r="E36" s="7" t="s">
        <v>165</v>
      </c>
      <c r="F36" s="7" t="s">
        <v>56</v>
      </c>
      <c r="G36" s="137">
        <v>1.03</v>
      </c>
      <c r="H36" s="17"/>
      <c r="I36" s="17"/>
      <c r="J36" s="93">
        <f t="shared" si="0"/>
        <v>0</v>
      </c>
      <c r="K36" s="18"/>
    </row>
    <row r="37" spans="2:11" ht="25.5">
      <c r="B37" s="179" t="s">
        <v>144</v>
      </c>
      <c r="C37" s="7">
        <v>23</v>
      </c>
      <c r="D37" s="81" t="s">
        <v>53</v>
      </c>
      <c r="E37" s="7" t="s">
        <v>165</v>
      </c>
      <c r="F37" s="7" t="s">
        <v>56</v>
      </c>
      <c r="G37" s="137">
        <v>1.03</v>
      </c>
      <c r="H37" s="17"/>
      <c r="I37" s="17"/>
      <c r="J37" s="93">
        <f t="shared" si="0"/>
        <v>0</v>
      </c>
      <c r="K37" s="18"/>
    </row>
    <row r="38" spans="2:11" ht="25.5">
      <c r="B38" s="179" t="s">
        <v>144</v>
      </c>
      <c r="C38" s="7">
        <v>24</v>
      </c>
      <c r="D38" s="81" t="s">
        <v>54</v>
      </c>
      <c r="E38" s="7" t="s">
        <v>165</v>
      </c>
      <c r="F38" s="7" t="s">
        <v>56</v>
      </c>
      <c r="G38" s="137">
        <v>5.17</v>
      </c>
      <c r="H38" s="17"/>
      <c r="I38" s="17"/>
      <c r="J38" s="93">
        <f t="shared" si="0"/>
        <v>0</v>
      </c>
      <c r="K38" s="18"/>
    </row>
    <row r="39" spans="2:11" ht="25.5">
      <c r="B39" s="179" t="s">
        <v>144</v>
      </c>
      <c r="C39" s="7">
        <v>25</v>
      </c>
      <c r="D39" s="81" t="s">
        <v>55</v>
      </c>
      <c r="E39" s="7" t="s">
        <v>165</v>
      </c>
      <c r="F39" s="7" t="s">
        <v>56</v>
      </c>
      <c r="G39" s="137">
        <v>1.03</v>
      </c>
      <c r="H39" s="17"/>
      <c r="I39" s="17"/>
      <c r="J39" s="93">
        <f t="shared" si="0"/>
        <v>0</v>
      </c>
      <c r="K39" s="18"/>
    </row>
    <row r="40" spans="2:11">
      <c r="B40" s="179"/>
      <c r="C40" s="89">
        <v>25</v>
      </c>
      <c r="D40" s="59" t="s">
        <v>0</v>
      </c>
      <c r="E40" s="7"/>
      <c r="F40" s="7"/>
      <c r="G40" s="138">
        <v>0</v>
      </c>
      <c r="H40" s="17"/>
      <c r="I40" s="17"/>
      <c r="J40" s="93"/>
      <c r="K40" s="18"/>
    </row>
    <row r="41" spans="2:11" ht="25.5">
      <c r="B41" s="179" t="s">
        <v>144</v>
      </c>
      <c r="C41" s="7">
        <v>26</v>
      </c>
      <c r="D41" s="81" t="s">
        <v>194</v>
      </c>
      <c r="E41" s="7" t="s">
        <v>165</v>
      </c>
      <c r="F41" s="7" t="s">
        <v>13</v>
      </c>
      <c r="G41" s="137">
        <v>40</v>
      </c>
      <c r="H41" s="17"/>
      <c r="I41" s="17"/>
      <c r="J41" s="93">
        <f t="shared" si="0"/>
        <v>0</v>
      </c>
      <c r="K41" s="18"/>
    </row>
    <row r="42" spans="2:11">
      <c r="B42" s="179" t="s">
        <v>144</v>
      </c>
      <c r="C42" s="7">
        <v>27</v>
      </c>
      <c r="D42" s="81" t="s">
        <v>3</v>
      </c>
      <c r="E42" s="162"/>
      <c r="F42" s="7" t="s">
        <v>13</v>
      </c>
      <c r="G42" s="137">
        <v>5</v>
      </c>
      <c r="H42" s="17"/>
      <c r="I42" s="17"/>
      <c r="J42" s="93">
        <f t="shared" si="0"/>
        <v>0</v>
      </c>
      <c r="K42" s="18"/>
    </row>
    <row r="43" spans="2:11">
      <c r="B43" s="179" t="s">
        <v>144</v>
      </c>
      <c r="C43" s="7">
        <v>28</v>
      </c>
      <c r="D43" s="81" t="s">
        <v>17</v>
      </c>
      <c r="E43" s="162"/>
      <c r="F43" s="7" t="s">
        <v>13</v>
      </c>
      <c r="G43" s="137">
        <v>10</v>
      </c>
      <c r="H43" s="17"/>
      <c r="I43" s="17"/>
      <c r="J43" s="93">
        <f t="shared" si="0"/>
        <v>0</v>
      </c>
      <c r="K43" s="18"/>
    </row>
    <row r="44" spans="2:11" ht="13.5" thickBot="1">
      <c r="B44" s="40"/>
      <c r="C44" s="164"/>
      <c r="D44" s="25"/>
      <c r="E44" s="191"/>
      <c r="F44" s="26"/>
      <c r="G44" s="146">
        <v>0</v>
      </c>
      <c r="H44" s="165"/>
      <c r="I44" s="165"/>
      <c r="J44" s="27"/>
    </row>
    <row r="45" spans="2:11" ht="6" customHeight="1">
      <c r="B45" s="20"/>
      <c r="C45" s="20"/>
      <c r="D45" s="21"/>
      <c r="E45" s="186"/>
      <c r="F45" s="22"/>
      <c r="G45" s="145">
        <v>0</v>
      </c>
      <c r="H45" s="23"/>
      <c r="I45" s="23"/>
      <c r="J45" s="24"/>
    </row>
    <row r="46" spans="2:11" ht="15.75">
      <c r="B46" s="7"/>
      <c r="C46" s="7"/>
      <c r="D46" s="29" t="s">
        <v>1</v>
      </c>
      <c r="E46" s="187"/>
      <c r="F46" s="129"/>
      <c r="G46" s="138">
        <v>0</v>
      </c>
      <c r="H46" s="28"/>
      <c r="I46" s="28"/>
      <c r="J46" s="30">
        <f>SUM(J13:J43)</f>
        <v>0</v>
      </c>
    </row>
    <row r="47" spans="2:11" ht="6" customHeight="1" thickBot="1">
      <c r="B47" s="32"/>
      <c r="C47" s="32"/>
      <c r="D47" s="32"/>
      <c r="E47" s="126"/>
      <c r="F47" s="32"/>
      <c r="G47" s="146">
        <v>0</v>
      </c>
      <c r="H47" s="32"/>
      <c r="I47" s="32"/>
      <c r="J47" s="32"/>
    </row>
    <row r="48" spans="2:11" ht="15.75">
      <c r="B48" s="152"/>
      <c r="C48" s="152"/>
      <c r="D48" s="152"/>
      <c r="E48" s="153"/>
      <c r="F48" s="152"/>
      <c r="G48" s="167">
        <v>0</v>
      </c>
      <c r="H48" s="152"/>
      <c r="I48" s="152"/>
      <c r="J48" s="152"/>
    </row>
    <row r="49" spans="2:13">
      <c r="B49" s="43"/>
      <c r="C49" s="43"/>
      <c r="D49" s="43"/>
      <c r="E49" s="44"/>
      <c r="F49" s="43"/>
      <c r="G49" s="151"/>
      <c r="H49" s="43"/>
      <c r="I49" s="43"/>
      <c r="J49" s="43"/>
      <c r="K49" s="43"/>
      <c r="L49" s="43"/>
      <c r="M49" s="43"/>
    </row>
    <row r="50" spans="2:13">
      <c r="B50" s="43"/>
      <c r="C50" s="43"/>
      <c r="D50" s="43"/>
      <c r="E50" s="44"/>
      <c r="F50" s="43"/>
      <c r="G50" s="151"/>
      <c r="H50" s="43"/>
      <c r="I50" s="43"/>
      <c r="J50" s="43"/>
      <c r="K50" s="43"/>
      <c r="L50" s="43"/>
      <c r="M50" s="43"/>
    </row>
    <row r="51" spans="2:13">
      <c r="B51" s="43"/>
      <c r="C51" s="43"/>
      <c r="D51" s="43"/>
      <c r="E51" s="44"/>
      <c r="F51" s="43"/>
      <c r="G51" s="151"/>
      <c r="H51" s="43"/>
      <c r="I51" s="43"/>
      <c r="J51" s="43"/>
      <c r="K51" s="43"/>
      <c r="L51" s="43"/>
      <c r="M51" s="43"/>
    </row>
    <row r="52" spans="2:13">
      <c r="B52" s="43"/>
      <c r="C52" s="43"/>
      <c r="D52" s="43"/>
      <c r="E52" s="44"/>
      <c r="F52" s="43"/>
      <c r="G52" s="151"/>
      <c r="H52" s="43"/>
      <c r="I52" s="43"/>
      <c r="J52" s="43"/>
      <c r="K52" s="43"/>
      <c r="L52" s="43"/>
      <c r="M52" s="43"/>
    </row>
    <row r="53" spans="2:13">
      <c r="B53" s="43"/>
      <c r="C53" s="43"/>
      <c r="D53" s="43"/>
      <c r="E53" s="44"/>
      <c r="F53" s="43"/>
      <c r="G53" s="151"/>
      <c r="H53" s="43"/>
      <c r="I53" s="43"/>
      <c r="J53" s="43"/>
      <c r="K53" s="43"/>
      <c r="L53" s="43"/>
      <c r="M53" s="43"/>
    </row>
    <row r="54" spans="2:13">
      <c r="B54" s="43"/>
      <c r="C54" s="43"/>
      <c r="D54" s="43"/>
      <c r="E54" s="44"/>
      <c r="F54" s="43"/>
      <c r="G54" s="151"/>
      <c r="H54" s="43"/>
      <c r="I54" s="43"/>
      <c r="J54" s="43"/>
      <c r="K54" s="43"/>
      <c r="L54" s="43"/>
      <c r="M54" s="43"/>
    </row>
    <row r="55" spans="2:13">
      <c r="B55" s="43"/>
      <c r="C55" s="43"/>
      <c r="D55" s="43"/>
      <c r="E55" s="44"/>
      <c r="F55" s="43"/>
      <c r="G55" s="151"/>
      <c r="H55" s="43"/>
      <c r="I55" s="43"/>
      <c r="J55" s="43"/>
      <c r="K55" s="43"/>
      <c r="L55" s="43"/>
      <c r="M55" s="43"/>
    </row>
    <row r="56" spans="2:13">
      <c r="B56" s="43"/>
      <c r="C56" s="43"/>
      <c r="D56" s="43"/>
      <c r="E56" s="44"/>
      <c r="F56" s="43"/>
      <c r="G56" s="151"/>
      <c r="H56" s="43"/>
      <c r="I56" s="43"/>
      <c r="J56" s="43"/>
      <c r="K56" s="43"/>
      <c r="L56" s="43"/>
      <c r="M56" s="43"/>
    </row>
    <row r="57" spans="2:13">
      <c r="B57" s="43"/>
      <c r="C57" s="43"/>
      <c r="D57" s="43"/>
      <c r="E57" s="44"/>
      <c r="F57" s="43"/>
      <c r="G57" s="151"/>
      <c r="H57" s="43"/>
      <c r="I57" s="43"/>
      <c r="J57" s="43"/>
      <c r="K57" s="43"/>
      <c r="L57" s="43"/>
      <c r="M57" s="43"/>
    </row>
    <row r="58" spans="2:13">
      <c r="B58" s="43"/>
      <c r="C58" s="43"/>
      <c r="D58" s="43"/>
      <c r="E58" s="44"/>
      <c r="F58" s="43"/>
      <c r="G58" s="151"/>
      <c r="H58" s="43"/>
      <c r="I58" s="43"/>
      <c r="J58" s="43"/>
      <c r="K58" s="43"/>
      <c r="L58" s="43"/>
      <c r="M58" s="43"/>
    </row>
    <row r="59" spans="2:13">
      <c r="B59" s="43"/>
      <c r="C59" s="43"/>
      <c r="D59" s="43"/>
      <c r="E59" s="44"/>
      <c r="F59" s="43"/>
      <c r="G59" s="151"/>
      <c r="H59" s="43"/>
      <c r="I59" s="43"/>
      <c r="J59" s="43"/>
      <c r="K59" s="43"/>
      <c r="L59" s="43"/>
      <c r="M59" s="43"/>
    </row>
    <row r="60" spans="2:13">
      <c r="B60" s="43"/>
      <c r="C60" s="43"/>
      <c r="D60" s="43"/>
      <c r="E60" s="44"/>
      <c r="F60" s="43"/>
      <c r="G60" s="151"/>
      <c r="H60" s="43"/>
      <c r="I60" s="43"/>
      <c r="J60" s="43"/>
      <c r="K60" s="43"/>
      <c r="L60" s="43"/>
      <c r="M60" s="43"/>
    </row>
    <row r="61" spans="2:13">
      <c r="B61" s="43"/>
      <c r="C61" s="43"/>
      <c r="D61" s="43"/>
      <c r="E61" s="44"/>
      <c r="F61" s="43"/>
      <c r="G61" s="151"/>
      <c r="H61" s="43"/>
      <c r="I61" s="43"/>
      <c r="J61" s="43"/>
      <c r="K61" s="43"/>
      <c r="L61" s="43"/>
      <c r="M61" s="43"/>
    </row>
    <row r="62" spans="2:13">
      <c r="B62" s="43"/>
      <c r="C62" s="43"/>
      <c r="D62" s="43"/>
      <c r="E62" s="44"/>
      <c r="F62" s="43"/>
      <c r="G62" s="151"/>
      <c r="H62" s="43"/>
      <c r="I62" s="43"/>
      <c r="J62" s="43"/>
      <c r="K62" s="43"/>
      <c r="L62" s="43"/>
      <c r="M62" s="43"/>
    </row>
    <row r="63" spans="2:13">
      <c r="B63" s="43"/>
      <c r="C63" s="43"/>
      <c r="D63" s="43"/>
      <c r="E63" s="44"/>
      <c r="F63" s="43"/>
      <c r="G63" s="151"/>
      <c r="H63" s="43"/>
      <c r="I63" s="43"/>
      <c r="J63" s="43"/>
      <c r="K63" s="43"/>
      <c r="L63" s="43"/>
      <c r="M63" s="43"/>
    </row>
    <row r="64" spans="2:13">
      <c r="B64" s="43"/>
      <c r="C64" s="43"/>
      <c r="D64" s="43"/>
      <c r="E64" s="44"/>
      <c r="F64" s="43"/>
      <c r="G64" s="151"/>
      <c r="H64" s="43"/>
      <c r="I64" s="43"/>
      <c r="J64" s="43"/>
      <c r="K64" s="43"/>
      <c r="L64" s="43"/>
      <c r="M64" s="43"/>
    </row>
    <row r="65" spans="2:13">
      <c r="B65" s="43"/>
      <c r="C65" s="43"/>
      <c r="D65" s="43"/>
      <c r="E65" s="44"/>
      <c r="F65" s="43"/>
      <c r="G65" s="151"/>
      <c r="H65" s="43"/>
      <c r="I65" s="43"/>
      <c r="J65" s="43"/>
      <c r="K65" s="43"/>
      <c r="L65" s="43"/>
      <c r="M65" s="43"/>
    </row>
    <row r="66" spans="2:13">
      <c r="B66" s="43"/>
      <c r="C66" s="43"/>
      <c r="D66" s="43"/>
      <c r="E66" s="44"/>
      <c r="F66" s="43"/>
      <c r="G66" s="151"/>
      <c r="H66" s="43"/>
      <c r="I66" s="43"/>
      <c r="J66" s="43"/>
      <c r="K66" s="43"/>
      <c r="L66" s="43"/>
      <c r="M66" s="43"/>
    </row>
    <row r="67" spans="2:13">
      <c r="B67" s="43"/>
      <c r="C67" s="43"/>
      <c r="D67" s="43"/>
      <c r="E67" s="44"/>
      <c r="F67" s="43"/>
      <c r="G67" s="151"/>
      <c r="H67" s="43"/>
      <c r="I67" s="43"/>
      <c r="J67" s="43"/>
      <c r="K67" s="43"/>
      <c r="L67" s="43"/>
      <c r="M67" s="43"/>
    </row>
    <row r="68" spans="2:13">
      <c r="B68" s="43"/>
      <c r="C68" s="43"/>
      <c r="D68" s="43"/>
      <c r="E68" s="44"/>
      <c r="F68" s="43"/>
      <c r="G68" s="151"/>
      <c r="H68" s="43"/>
      <c r="I68" s="43"/>
      <c r="J68" s="43"/>
      <c r="K68" s="43"/>
      <c r="L68" s="43"/>
      <c r="M68" s="43"/>
    </row>
    <row r="69" spans="2:13">
      <c r="B69" s="43"/>
      <c r="C69" s="43"/>
      <c r="D69" s="43"/>
      <c r="E69" s="44"/>
      <c r="F69" s="43"/>
      <c r="G69" s="151"/>
      <c r="H69" s="43"/>
      <c r="I69" s="43"/>
      <c r="J69" s="43"/>
      <c r="K69" s="43"/>
      <c r="L69" s="43"/>
      <c r="M69" s="43"/>
    </row>
    <row r="70" spans="2:13">
      <c r="B70" s="43"/>
      <c r="C70" s="43"/>
      <c r="D70" s="43"/>
      <c r="E70" s="44"/>
      <c r="F70" s="43"/>
      <c r="G70" s="151"/>
      <c r="H70" s="43"/>
      <c r="I70" s="43"/>
      <c r="J70" s="43"/>
      <c r="K70" s="43"/>
      <c r="L70" s="43"/>
      <c r="M70" s="43"/>
    </row>
    <row r="71" spans="2:13">
      <c r="B71" s="43"/>
      <c r="C71" s="43"/>
      <c r="D71" s="43"/>
      <c r="E71" s="44"/>
      <c r="F71" s="43"/>
      <c r="G71" s="151"/>
      <c r="H71" s="43"/>
      <c r="I71" s="43"/>
      <c r="J71" s="43"/>
      <c r="K71" s="43"/>
      <c r="L71" s="43"/>
      <c r="M71" s="43"/>
    </row>
    <row r="72" spans="2:13">
      <c r="B72" s="43"/>
      <c r="C72" s="43"/>
      <c r="D72" s="43"/>
      <c r="E72" s="44"/>
      <c r="F72" s="43"/>
      <c r="G72" s="151"/>
      <c r="H72" s="43"/>
      <c r="I72" s="43"/>
      <c r="J72" s="43"/>
      <c r="K72" s="43"/>
      <c r="L72" s="43"/>
      <c r="M72" s="43"/>
    </row>
    <row r="73" spans="2:13">
      <c r="B73" s="43"/>
      <c r="C73" s="43"/>
      <c r="D73" s="43"/>
      <c r="E73" s="44"/>
      <c r="F73" s="43"/>
      <c r="G73" s="151"/>
      <c r="H73" s="43"/>
      <c r="I73" s="43"/>
      <c r="J73" s="43"/>
      <c r="K73" s="43"/>
      <c r="L73" s="43"/>
      <c r="M73" s="43"/>
    </row>
    <row r="74" spans="2:13">
      <c r="B74" s="43"/>
      <c r="C74" s="43"/>
      <c r="D74" s="43"/>
      <c r="E74" s="44"/>
      <c r="F74" s="43"/>
      <c r="G74" s="151"/>
      <c r="H74" s="43"/>
      <c r="I74" s="43"/>
      <c r="J74" s="43"/>
      <c r="K74" s="43"/>
      <c r="L74" s="43"/>
      <c r="M74" s="43"/>
    </row>
    <row r="75" spans="2:13">
      <c r="B75" s="43"/>
      <c r="C75" s="43"/>
      <c r="D75" s="43"/>
      <c r="E75" s="44"/>
      <c r="F75" s="43"/>
      <c r="G75" s="151"/>
      <c r="H75" s="43"/>
      <c r="I75" s="43"/>
      <c r="J75" s="43"/>
      <c r="K75" s="43"/>
      <c r="L75" s="43"/>
      <c r="M75" s="43"/>
    </row>
    <row r="76" spans="2:13">
      <c r="B76" s="43"/>
      <c r="C76" s="43"/>
      <c r="D76" s="43"/>
      <c r="E76" s="44"/>
      <c r="F76" s="43"/>
      <c r="G76" s="151"/>
      <c r="H76" s="43"/>
      <c r="I76" s="43"/>
      <c r="J76" s="43"/>
      <c r="K76" s="43"/>
      <c r="L76" s="43"/>
      <c r="M76" s="43"/>
    </row>
    <row r="77" spans="2:13">
      <c r="B77" s="43"/>
      <c r="C77" s="43"/>
      <c r="D77" s="43"/>
      <c r="E77" s="44"/>
      <c r="F77" s="43"/>
      <c r="G77" s="151"/>
      <c r="H77" s="43"/>
      <c r="I77" s="43"/>
      <c r="J77" s="43"/>
      <c r="K77" s="43"/>
      <c r="L77" s="43"/>
      <c r="M77" s="43"/>
    </row>
    <row r="78" spans="2:13">
      <c r="B78" s="43"/>
      <c r="C78" s="43"/>
      <c r="D78" s="43"/>
      <c r="E78" s="44"/>
      <c r="F78" s="43"/>
      <c r="G78" s="151"/>
      <c r="H78" s="43"/>
      <c r="I78" s="43"/>
      <c r="J78" s="43"/>
      <c r="K78" s="43"/>
      <c r="L78" s="43"/>
      <c r="M78" s="43"/>
    </row>
    <row r="79" spans="2:13">
      <c r="B79" s="43"/>
      <c r="C79" s="43"/>
      <c r="D79" s="43"/>
      <c r="E79" s="44"/>
      <c r="F79" s="43"/>
      <c r="G79" s="151"/>
      <c r="H79" s="43"/>
      <c r="I79" s="43"/>
      <c r="J79" s="43"/>
      <c r="K79" s="43"/>
      <c r="L79" s="43"/>
      <c r="M79" s="43"/>
    </row>
    <row r="80" spans="2:13">
      <c r="B80" s="43"/>
      <c r="C80" s="43"/>
      <c r="D80" s="43"/>
      <c r="E80" s="44"/>
      <c r="F80" s="43"/>
      <c r="G80" s="151"/>
      <c r="H80" s="43"/>
      <c r="I80" s="43"/>
      <c r="J80" s="43"/>
      <c r="K80" s="43"/>
      <c r="L80" s="43"/>
      <c r="M80" s="43"/>
    </row>
    <row r="81" spans="2:13">
      <c r="B81" s="43"/>
      <c r="C81" s="43"/>
      <c r="D81" s="43"/>
      <c r="E81" s="44"/>
      <c r="F81" s="43"/>
      <c r="G81" s="151"/>
      <c r="H81" s="43"/>
      <c r="I81" s="43"/>
      <c r="J81" s="43"/>
      <c r="K81" s="43"/>
      <c r="L81" s="43"/>
      <c r="M81" s="43"/>
    </row>
    <row r="82" spans="2:13">
      <c r="B82" s="43"/>
      <c r="C82" s="43"/>
      <c r="D82" s="43"/>
      <c r="E82" s="44"/>
      <c r="F82" s="43"/>
      <c r="G82" s="151"/>
      <c r="H82" s="43"/>
      <c r="I82" s="43"/>
      <c r="J82" s="43"/>
      <c r="K82" s="43"/>
      <c r="L82" s="43"/>
      <c r="M82" s="43"/>
    </row>
    <row r="83" spans="2:13">
      <c r="B83" s="43"/>
      <c r="C83" s="43"/>
      <c r="D83" s="43"/>
      <c r="E83" s="44"/>
      <c r="F83" s="43"/>
      <c r="G83" s="151"/>
      <c r="H83" s="43"/>
      <c r="I83" s="43"/>
      <c r="J83" s="43"/>
      <c r="K83" s="43"/>
      <c r="L83" s="43"/>
      <c r="M83" s="43"/>
    </row>
    <row r="84" spans="2:13">
      <c r="B84" s="43"/>
      <c r="C84" s="43"/>
      <c r="D84" s="43"/>
      <c r="E84" s="44"/>
      <c r="F84" s="43"/>
      <c r="G84" s="151"/>
      <c r="H84" s="43"/>
      <c r="I84" s="43"/>
      <c r="J84" s="43"/>
      <c r="K84" s="43"/>
      <c r="L84" s="43"/>
      <c r="M84" s="43"/>
    </row>
    <row r="85" spans="2:13">
      <c r="B85" s="43"/>
      <c r="C85" s="43"/>
      <c r="D85" s="43"/>
      <c r="E85" s="44"/>
      <c r="F85" s="43"/>
      <c r="G85" s="151"/>
      <c r="H85" s="43"/>
      <c r="I85" s="43"/>
      <c r="J85" s="43"/>
      <c r="K85" s="43"/>
      <c r="L85" s="43"/>
      <c r="M85" s="43"/>
    </row>
    <row r="86" spans="2:13">
      <c r="B86" s="43"/>
      <c r="C86" s="43"/>
      <c r="D86" s="43"/>
      <c r="E86" s="44"/>
      <c r="F86" s="43"/>
      <c r="G86" s="151"/>
      <c r="H86" s="43"/>
      <c r="I86" s="43"/>
      <c r="J86" s="43"/>
      <c r="K86" s="43"/>
      <c r="L86" s="43"/>
      <c r="M86" s="43"/>
    </row>
    <row r="87" spans="2:13">
      <c r="B87" s="43"/>
      <c r="C87" s="43"/>
      <c r="D87" s="43"/>
      <c r="E87" s="44"/>
      <c r="F87" s="43"/>
      <c r="G87" s="151"/>
      <c r="H87" s="43"/>
      <c r="I87" s="43"/>
      <c r="J87" s="43"/>
      <c r="K87" s="43"/>
      <c r="L87" s="43"/>
      <c r="M87" s="43"/>
    </row>
    <row r="88" spans="2:13">
      <c r="B88" s="43"/>
      <c r="C88" s="43"/>
      <c r="D88" s="43"/>
      <c r="E88" s="44"/>
      <c r="F88" s="43"/>
      <c r="G88" s="151"/>
      <c r="H88" s="43"/>
      <c r="I88" s="43"/>
      <c r="J88" s="43"/>
      <c r="K88" s="43"/>
      <c r="L88" s="43"/>
      <c r="M88" s="43"/>
    </row>
    <row r="89" spans="2:13">
      <c r="B89" s="43"/>
      <c r="C89" s="43"/>
      <c r="D89" s="43"/>
      <c r="E89" s="44"/>
      <c r="F89" s="43"/>
      <c r="G89" s="151"/>
      <c r="H89" s="43"/>
      <c r="I89" s="43"/>
      <c r="J89" s="43"/>
      <c r="K89" s="43"/>
      <c r="L89" s="43"/>
      <c r="M89" s="43"/>
    </row>
    <row r="90" spans="2:13">
      <c r="B90" s="43"/>
      <c r="C90" s="43"/>
      <c r="D90" s="43"/>
      <c r="E90" s="44"/>
      <c r="F90" s="43"/>
      <c r="G90" s="151"/>
      <c r="H90" s="43"/>
      <c r="I90" s="43"/>
      <c r="J90" s="43"/>
      <c r="K90" s="43"/>
      <c r="L90" s="43"/>
      <c r="M90" s="43"/>
    </row>
    <row r="91" spans="2:13">
      <c r="B91" s="43"/>
      <c r="C91" s="43"/>
      <c r="D91" s="43"/>
      <c r="E91" s="44"/>
      <c r="F91" s="43"/>
      <c r="G91" s="151"/>
      <c r="H91" s="43"/>
      <c r="I91" s="43"/>
      <c r="J91" s="43"/>
      <c r="K91" s="43"/>
      <c r="L91" s="43"/>
      <c r="M91" s="43"/>
    </row>
    <row r="92" spans="2:13">
      <c r="B92" s="43"/>
      <c r="C92" s="43"/>
      <c r="D92" s="43"/>
      <c r="E92" s="44"/>
      <c r="F92" s="43"/>
      <c r="G92" s="151"/>
      <c r="H92" s="43"/>
      <c r="I92" s="43"/>
      <c r="J92" s="43"/>
      <c r="K92" s="43"/>
      <c r="L92" s="43"/>
      <c r="M92" s="43"/>
    </row>
    <row r="93" spans="2:13">
      <c r="B93" s="43"/>
      <c r="C93" s="43"/>
      <c r="D93" s="43"/>
      <c r="E93" s="44"/>
      <c r="F93" s="43"/>
      <c r="G93" s="151"/>
      <c r="H93" s="43"/>
      <c r="I93" s="43"/>
      <c r="J93" s="43"/>
      <c r="K93" s="43"/>
      <c r="L93" s="43"/>
      <c r="M93" s="43"/>
    </row>
    <row r="94" spans="2:13">
      <c r="B94" s="43"/>
      <c r="C94" s="43"/>
      <c r="D94" s="43"/>
      <c r="E94" s="44"/>
      <c r="F94" s="43"/>
      <c r="G94" s="151"/>
      <c r="H94" s="43"/>
      <c r="I94" s="43"/>
      <c r="J94" s="43"/>
      <c r="K94" s="43"/>
      <c r="L94" s="43"/>
      <c r="M94" s="43"/>
    </row>
    <row r="95" spans="2:13">
      <c r="B95" s="43"/>
      <c r="C95" s="43"/>
      <c r="D95" s="43"/>
      <c r="E95" s="44"/>
      <c r="F95" s="43"/>
      <c r="G95" s="151"/>
      <c r="H95" s="43"/>
      <c r="I95" s="43"/>
      <c r="J95" s="43"/>
      <c r="K95" s="43"/>
      <c r="L95" s="43"/>
      <c r="M95" s="43"/>
    </row>
    <row r="96" spans="2:13">
      <c r="B96" s="43"/>
      <c r="C96" s="43"/>
      <c r="D96" s="43"/>
      <c r="E96" s="44"/>
      <c r="F96" s="43"/>
      <c r="G96" s="151"/>
      <c r="H96" s="43"/>
      <c r="I96" s="43"/>
      <c r="J96" s="43"/>
      <c r="K96" s="43"/>
      <c r="L96" s="43"/>
      <c r="M96" s="43"/>
    </row>
    <row r="97" spans="2:13">
      <c r="B97" s="43"/>
      <c r="C97" s="43"/>
      <c r="D97" s="43"/>
      <c r="E97" s="44"/>
      <c r="F97" s="43"/>
      <c r="G97" s="151"/>
      <c r="H97" s="43"/>
      <c r="I97" s="43"/>
      <c r="J97" s="43"/>
      <c r="K97" s="43"/>
      <c r="L97" s="43"/>
      <c r="M97" s="43"/>
    </row>
    <row r="98" spans="2:13">
      <c r="B98" s="43"/>
      <c r="C98" s="43"/>
      <c r="D98" s="43"/>
      <c r="E98" s="44"/>
      <c r="F98" s="43"/>
      <c r="G98" s="151"/>
      <c r="H98" s="43"/>
      <c r="I98" s="43"/>
      <c r="J98" s="43"/>
      <c r="K98" s="43"/>
      <c r="L98" s="43"/>
      <c r="M98" s="43"/>
    </row>
    <row r="99" spans="2:13">
      <c r="B99" s="43"/>
      <c r="C99" s="43"/>
      <c r="D99" s="43"/>
      <c r="E99" s="44"/>
      <c r="F99" s="43"/>
      <c r="G99" s="151"/>
      <c r="H99" s="43"/>
      <c r="I99" s="43"/>
      <c r="J99" s="43"/>
      <c r="K99" s="43"/>
      <c r="L99" s="43"/>
      <c r="M99" s="43"/>
    </row>
    <row r="100" spans="2:13">
      <c r="B100" s="43"/>
      <c r="C100" s="43"/>
      <c r="D100" s="43"/>
      <c r="E100" s="44"/>
      <c r="F100" s="43"/>
      <c r="G100" s="151"/>
      <c r="H100" s="43"/>
      <c r="I100" s="43"/>
      <c r="J100" s="43"/>
      <c r="K100" s="43"/>
      <c r="L100" s="43"/>
      <c r="M100" s="43"/>
    </row>
    <row r="101" spans="2:13">
      <c r="B101" s="43"/>
      <c r="C101" s="43"/>
      <c r="D101" s="43"/>
      <c r="E101" s="44"/>
      <c r="F101" s="43"/>
      <c r="G101" s="151"/>
      <c r="H101" s="43"/>
      <c r="I101" s="43"/>
      <c r="J101" s="43"/>
      <c r="K101" s="43"/>
      <c r="L101" s="43"/>
      <c r="M101" s="43"/>
    </row>
    <row r="102" spans="2:13">
      <c r="B102" s="43"/>
      <c r="C102" s="43"/>
      <c r="D102" s="43"/>
      <c r="E102" s="44"/>
      <c r="F102" s="43"/>
      <c r="G102" s="151"/>
      <c r="H102" s="43"/>
      <c r="I102" s="43"/>
      <c r="J102" s="43"/>
      <c r="K102" s="43"/>
      <c r="L102" s="43"/>
      <c r="M102" s="43"/>
    </row>
    <row r="103" spans="2:13">
      <c r="B103" s="43"/>
      <c r="C103" s="43"/>
      <c r="D103" s="43"/>
      <c r="E103" s="44"/>
      <c r="F103" s="43"/>
      <c r="G103" s="151"/>
      <c r="H103" s="43"/>
      <c r="I103" s="43"/>
      <c r="J103" s="43"/>
      <c r="K103" s="43"/>
      <c r="L103" s="43"/>
      <c r="M103" s="43"/>
    </row>
    <row r="104" spans="2:13">
      <c r="B104" s="43"/>
      <c r="C104" s="43"/>
      <c r="D104" s="43"/>
      <c r="E104" s="44"/>
      <c r="F104" s="43"/>
      <c r="G104" s="151"/>
      <c r="H104" s="43"/>
      <c r="I104" s="43"/>
      <c r="J104" s="43"/>
      <c r="K104" s="43"/>
      <c r="L104" s="43"/>
      <c r="M104" s="43"/>
    </row>
    <row r="105" spans="2:13">
      <c r="B105" s="43"/>
      <c r="C105" s="43"/>
      <c r="D105" s="43"/>
      <c r="E105" s="44"/>
      <c r="F105" s="43"/>
      <c r="G105" s="151"/>
      <c r="H105" s="43"/>
      <c r="I105" s="43"/>
      <c r="J105" s="43"/>
      <c r="K105" s="43"/>
      <c r="L105" s="43"/>
      <c r="M105" s="43"/>
    </row>
    <row r="106" spans="2:13">
      <c r="B106" s="43"/>
      <c r="C106" s="43"/>
      <c r="D106" s="43"/>
      <c r="E106" s="44"/>
      <c r="F106" s="43"/>
      <c r="G106" s="151"/>
      <c r="H106" s="43"/>
      <c r="I106" s="43"/>
      <c r="J106" s="43"/>
      <c r="K106" s="43"/>
      <c r="L106" s="43"/>
      <c r="M106" s="43"/>
    </row>
    <row r="107" spans="2:13">
      <c r="B107" s="43"/>
      <c r="C107" s="43"/>
      <c r="D107" s="43"/>
      <c r="E107" s="44"/>
      <c r="F107" s="43"/>
      <c r="G107" s="151"/>
      <c r="H107" s="43"/>
      <c r="I107" s="43"/>
      <c r="J107" s="43"/>
      <c r="K107" s="43"/>
      <c r="L107" s="43"/>
      <c r="M107" s="43"/>
    </row>
    <row r="108" spans="2:13">
      <c r="B108" s="43"/>
      <c r="C108" s="43"/>
      <c r="D108" s="43"/>
      <c r="E108" s="44"/>
      <c r="F108" s="43"/>
      <c r="G108" s="151"/>
      <c r="H108" s="43"/>
      <c r="I108" s="43"/>
      <c r="J108" s="43"/>
      <c r="K108" s="43"/>
      <c r="L108" s="43"/>
      <c r="M108" s="43"/>
    </row>
    <row r="109" spans="2:13">
      <c r="B109" s="43"/>
      <c r="C109" s="43"/>
      <c r="D109" s="43"/>
      <c r="E109" s="44"/>
      <c r="F109" s="43"/>
      <c r="G109" s="151"/>
      <c r="H109" s="43"/>
      <c r="I109" s="43"/>
      <c r="J109" s="43"/>
      <c r="K109" s="43"/>
      <c r="L109" s="43"/>
      <c r="M109" s="43"/>
    </row>
    <row r="110" spans="2:13">
      <c r="B110" s="43"/>
      <c r="C110" s="43"/>
      <c r="D110" s="43"/>
      <c r="E110" s="44"/>
      <c r="F110" s="43"/>
      <c r="G110" s="151"/>
      <c r="H110" s="43"/>
      <c r="I110" s="43"/>
      <c r="J110" s="43"/>
      <c r="K110" s="43"/>
      <c r="L110" s="43"/>
      <c r="M110" s="43"/>
    </row>
    <row r="111" spans="2:13">
      <c r="B111" s="43"/>
      <c r="C111" s="43"/>
      <c r="D111" s="43"/>
      <c r="E111" s="44"/>
      <c r="F111" s="43"/>
      <c r="G111" s="151"/>
      <c r="H111" s="43"/>
      <c r="I111" s="43"/>
      <c r="J111" s="43"/>
      <c r="K111" s="43"/>
      <c r="L111" s="43"/>
      <c r="M111" s="43"/>
    </row>
    <row r="112" spans="2:13">
      <c r="B112" s="43"/>
      <c r="C112" s="43"/>
      <c r="D112" s="43"/>
      <c r="E112" s="44"/>
      <c r="F112" s="43"/>
      <c r="G112" s="151"/>
      <c r="H112" s="43"/>
      <c r="I112" s="43"/>
      <c r="J112" s="43"/>
      <c r="K112" s="43"/>
      <c r="L112" s="43"/>
      <c r="M112" s="43"/>
    </row>
    <row r="113" spans="2:13">
      <c r="B113" s="43"/>
      <c r="C113" s="43"/>
      <c r="D113" s="43"/>
      <c r="E113" s="44"/>
      <c r="F113" s="43"/>
      <c r="G113" s="151"/>
      <c r="H113" s="43"/>
      <c r="I113" s="43"/>
      <c r="J113" s="43"/>
      <c r="K113" s="43"/>
      <c r="L113" s="43"/>
      <c r="M113" s="43"/>
    </row>
    <row r="114" spans="2:13">
      <c r="B114" s="43"/>
      <c r="C114" s="43"/>
      <c r="D114" s="43"/>
      <c r="E114" s="44"/>
      <c r="F114" s="43"/>
      <c r="G114" s="151"/>
      <c r="H114" s="43"/>
      <c r="I114" s="43"/>
      <c r="J114" s="43"/>
      <c r="K114" s="43"/>
      <c r="L114" s="43"/>
      <c r="M114" s="43"/>
    </row>
    <row r="115" spans="2:13">
      <c r="B115" s="43"/>
      <c r="C115" s="43"/>
      <c r="D115" s="43"/>
      <c r="E115" s="44"/>
      <c r="F115" s="43"/>
      <c r="G115" s="151"/>
      <c r="H115" s="43"/>
      <c r="I115" s="43"/>
      <c r="J115" s="43"/>
      <c r="K115" s="43"/>
      <c r="L115" s="43"/>
      <c r="M115" s="43"/>
    </row>
    <row r="116" spans="2:13">
      <c r="B116" s="43"/>
      <c r="C116" s="43"/>
      <c r="D116" s="43"/>
      <c r="E116" s="44"/>
      <c r="F116" s="43"/>
      <c r="G116" s="151"/>
      <c r="H116" s="43"/>
      <c r="I116" s="43"/>
      <c r="J116" s="43"/>
      <c r="K116" s="43"/>
      <c r="L116" s="43"/>
      <c r="M116" s="43"/>
    </row>
    <row r="117" spans="2:13">
      <c r="B117" s="43"/>
      <c r="C117" s="43"/>
      <c r="D117" s="43"/>
      <c r="E117" s="44"/>
      <c r="F117" s="43"/>
      <c r="G117" s="151"/>
      <c r="H117" s="43"/>
      <c r="I117" s="43"/>
      <c r="J117" s="43"/>
      <c r="K117" s="43"/>
      <c r="L117" s="43"/>
      <c r="M117" s="43"/>
    </row>
    <row r="118" spans="2:13">
      <c r="B118" s="43"/>
      <c r="C118" s="43"/>
      <c r="D118" s="43"/>
      <c r="E118" s="44"/>
      <c r="F118" s="43"/>
      <c r="G118" s="151"/>
      <c r="H118" s="43"/>
      <c r="I118" s="43"/>
      <c r="J118" s="43"/>
      <c r="K118" s="43"/>
      <c r="L118" s="43"/>
      <c r="M118" s="43"/>
    </row>
    <row r="119" spans="2:13">
      <c r="B119" s="43"/>
      <c r="C119" s="43"/>
      <c r="D119" s="43"/>
      <c r="E119" s="44"/>
      <c r="F119" s="43"/>
      <c r="G119" s="151"/>
      <c r="H119" s="43"/>
      <c r="I119" s="43"/>
      <c r="J119" s="43"/>
      <c r="K119" s="43"/>
      <c r="L119" s="43"/>
      <c r="M119" s="43"/>
    </row>
    <row r="120" spans="2:13">
      <c r="B120" s="43"/>
      <c r="C120" s="43"/>
      <c r="D120" s="43"/>
      <c r="E120" s="44"/>
      <c r="F120" s="43"/>
      <c r="G120" s="151"/>
      <c r="H120" s="43"/>
      <c r="I120" s="43"/>
      <c r="J120" s="43"/>
      <c r="K120" s="43"/>
      <c r="L120" s="43"/>
      <c r="M120" s="43"/>
    </row>
    <row r="121" spans="2:13">
      <c r="B121" s="43"/>
      <c r="C121" s="43"/>
      <c r="D121" s="43"/>
      <c r="E121" s="44"/>
      <c r="F121" s="43"/>
      <c r="G121" s="151"/>
      <c r="H121" s="43"/>
      <c r="I121" s="43"/>
      <c r="J121" s="43"/>
      <c r="K121" s="43"/>
      <c r="L121" s="43"/>
      <c r="M121" s="43"/>
    </row>
    <row r="122" spans="2:13">
      <c r="B122" s="43"/>
      <c r="C122" s="43"/>
      <c r="D122" s="43"/>
      <c r="E122" s="44"/>
      <c r="F122" s="43"/>
      <c r="G122" s="151"/>
      <c r="H122" s="43"/>
      <c r="I122" s="43"/>
      <c r="J122" s="43"/>
      <c r="K122" s="43"/>
      <c r="L122" s="43"/>
      <c r="M122" s="43"/>
    </row>
    <row r="123" spans="2:13">
      <c r="B123" s="43"/>
      <c r="C123" s="43"/>
      <c r="D123" s="43"/>
      <c r="E123" s="44"/>
      <c r="F123" s="43"/>
      <c r="G123" s="151"/>
      <c r="H123" s="43"/>
      <c r="I123" s="43"/>
      <c r="J123" s="43"/>
      <c r="K123" s="43"/>
      <c r="L123" s="43"/>
      <c r="M123" s="43"/>
    </row>
    <row r="124" spans="2:13">
      <c r="B124" s="43"/>
      <c r="C124" s="43"/>
      <c r="D124" s="43"/>
      <c r="E124" s="44"/>
      <c r="F124" s="43"/>
      <c r="G124" s="151"/>
      <c r="H124" s="43"/>
      <c r="I124" s="43"/>
      <c r="J124" s="43"/>
      <c r="K124" s="43"/>
      <c r="L124" s="43"/>
      <c r="M124" s="43"/>
    </row>
    <row r="125" spans="2:13">
      <c r="B125" s="43"/>
      <c r="C125" s="43"/>
      <c r="D125" s="43"/>
      <c r="E125" s="44"/>
      <c r="F125" s="43"/>
      <c r="G125" s="151"/>
      <c r="H125" s="43"/>
      <c r="I125" s="43"/>
      <c r="J125" s="43"/>
      <c r="K125" s="43"/>
      <c r="L125" s="43"/>
      <c r="M125" s="43"/>
    </row>
    <row r="126" spans="2:13">
      <c r="B126" s="43"/>
      <c r="C126" s="43"/>
      <c r="D126" s="43"/>
      <c r="E126" s="44"/>
      <c r="F126" s="43"/>
      <c r="G126" s="151"/>
      <c r="H126" s="43"/>
      <c r="I126" s="43"/>
      <c r="J126" s="43"/>
      <c r="K126" s="43"/>
      <c r="L126" s="43"/>
      <c r="M126" s="43"/>
    </row>
    <row r="127" spans="2:13">
      <c r="B127" s="43"/>
      <c r="C127" s="43"/>
      <c r="D127" s="43"/>
      <c r="E127" s="44"/>
      <c r="F127" s="43"/>
      <c r="G127" s="151"/>
      <c r="H127" s="43"/>
      <c r="I127" s="43"/>
      <c r="J127" s="43"/>
      <c r="K127" s="43"/>
      <c r="L127" s="43"/>
      <c r="M127" s="43"/>
    </row>
    <row r="128" spans="2:13">
      <c r="B128" s="43"/>
      <c r="C128" s="43"/>
      <c r="D128" s="43"/>
      <c r="E128" s="44"/>
      <c r="F128" s="43"/>
      <c r="G128" s="151"/>
      <c r="H128" s="43"/>
      <c r="I128" s="43"/>
      <c r="J128" s="43"/>
      <c r="K128" s="43"/>
      <c r="L128" s="43"/>
      <c r="M128" s="43"/>
    </row>
    <row r="129" spans="2:13">
      <c r="B129" s="43"/>
      <c r="C129" s="43"/>
      <c r="D129" s="43"/>
      <c r="E129" s="44"/>
      <c r="F129" s="43"/>
      <c r="G129" s="151"/>
      <c r="H129" s="43"/>
      <c r="I129" s="43"/>
      <c r="J129" s="43"/>
      <c r="K129" s="43"/>
      <c r="L129" s="43"/>
      <c r="M129" s="43"/>
    </row>
    <row r="130" spans="2:13">
      <c r="B130" s="43"/>
      <c r="C130" s="43"/>
      <c r="D130" s="43"/>
      <c r="E130" s="44"/>
      <c r="F130" s="43"/>
      <c r="G130" s="151"/>
      <c r="H130" s="43"/>
      <c r="I130" s="43"/>
      <c r="J130" s="43"/>
      <c r="K130" s="43"/>
      <c r="L130" s="43"/>
      <c r="M130" s="43"/>
    </row>
    <row r="131" spans="2:13">
      <c r="B131" s="43"/>
      <c r="C131" s="43"/>
      <c r="D131" s="43"/>
      <c r="E131" s="44"/>
      <c r="F131" s="43"/>
      <c r="G131" s="151"/>
      <c r="H131" s="43"/>
      <c r="I131" s="43"/>
      <c r="J131" s="43"/>
      <c r="K131" s="43"/>
      <c r="L131" s="43"/>
      <c r="M131" s="43"/>
    </row>
    <row r="132" spans="2:13">
      <c r="B132" s="43"/>
      <c r="C132" s="43"/>
      <c r="D132" s="43"/>
      <c r="E132" s="44"/>
      <c r="F132" s="43"/>
      <c r="G132" s="151"/>
      <c r="H132" s="43"/>
      <c r="I132" s="43"/>
      <c r="J132" s="43"/>
      <c r="K132" s="43"/>
      <c r="L132" s="43"/>
      <c r="M132" s="43"/>
    </row>
    <row r="133" spans="2:13">
      <c r="B133" s="43"/>
      <c r="C133" s="43"/>
      <c r="D133" s="43"/>
      <c r="E133" s="44"/>
      <c r="F133" s="43"/>
      <c r="G133" s="151"/>
      <c r="H133" s="43"/>
      <c r="I133" s="43"/>
      <c r="J133" s="43"/>
      <c r="K133" s="43"/>
      <c r="L133" s="43"/>
      <c r="M133" s="43"/>
    </row>
    <row r="134" spans="2:13">
      <c r="B134" s="43"/>
      <c r="C134" s="43"/>
      <c r="D134" s="43"/>
      <c r="E134" s="44"/>
      <c r="F134" s="43"/>
      <c r="G134" s="151"/>
      <c r="H134" s="43"/>
      <c r="I134" s="43"/>
      <c r="J134" s="43"/>
      <c r="K134" s="43"/>
      <c r="L134" s="43"/>
      <c r="M134" s="43"/>
    </row>
    <row r="135" spans="2:13">
      <c r="B135" s="43"/>
      <c r="C135" s="43"/>
      <c r="D135" s="43"/>
      <c r="E135" s="44"/>
      <c r="F135" s="43"/>
      <c r="G135" s="151"/>
      <c r="H135" s="43"/>
      <c r="I135" s="43"/>
      <c r="J135" s="43"/>
      <c r="K135" s="43"/>
      <c r="L135" s="43"/>
      <c r="M135" s="43"/>
    </row>
    <row r="136" spans="2:13">
      <c r="B136" s="43"/>
      <c r="C136" s="43"/>
      <c r="D136" s="43"/>
      <c r="E136" s="44"/>
      <c r="F136" s="43"/>
      <c r="G136" s="151"/>
      <c r="H136" s="43"/>
      <c r="I136" s="43"/>
      <c r="J136" s="43"/>
      <c r="K136" s="43"/>
      <c r="L136" s="43"/>
      <c r="M136" s="43"/>
    </row>
    <row r="137" spans="2:13">
      <c r="B137" s="43"/>
      <c r="C137" s="43"/>
      <c r="D137" s="43"/>
      <c r="E137" s="44"/>
      <c r="F137" s="43"/>
      <c r="G137" s="151"/>
      <c r="H137" s="43"/>
      <c r="I137" s="43"/>
      <c r="J137" s="43"/>
      <c r="K137" s="43"/>
      <c r="L137" s="43"/>
      <c r="M137" s="43"/>
    </row>
    <row r="138" spans="2:13">
      <c r="B138" s="43"/>
      <c r="C138" s="43"/>
      <c r="D138" s="43"/>
      <c r="E138" s="44"/>
      <c r="F138" s="43"/>
      <c r="G138" s="151"/>
      <c r="H138" s="43"/>
      <c r="I138" s="43"/>
      <c r="J138" s="43"/>
      <c r="K138" s="43"/>
      <c r="L138" s="43"/>
      <c r="M138" s="43"/>
    </row>
    <row r="139" spans="2:13">
      <c r="B139" s="43"/>
      <c r="C139" s="43"/>
      <c r="D139" s="43"/>
      <c r="E139" s="44"/>
      <c r="F139" s="43"/>
      <c r="G139" s="151"/>
      <c r="H139" s="43"/>
      <c r="I139" s="43"/>
      <c r="J139" s="43"/>
      <c r="K139" s="43"/>
      <c r="L139" s="43"/>
      <c r="M139" s="43"/>
    </row>
    <row r="140" spans="2:13">
      <c r="B140" s="43"/>
      <c r="C140" s="43"/>
      <c r="D140" s="43"/>
      <c r="E140" s="44"/>
      <c r="F140" s="43"/>
      <c r="G140" s="151"/>
      <c r="H140" s="43"/>
      <c r="I140" s="43"/>
      <c r="J140" s="43"/>
      <c r="K140" s="43"/>
      <c r="L140" s="43"/>
      <c r="M140" s="43"/>
    </row>
    <row r="141" spans="2:13">
      <c r="B141" s="43"/>
      <c r="C141" s="43"/>
      <c r="D141" s="43"/>
      <c r="E141" s="44"/>
      <c r="F141" s="43"/>
      <c r="G141" s="151"/>
      <c r="H141" s="43"/>
      <c r="I141" s="43"/>
      <c r="J141" s="43"/>
      <c r="K141" s="43"/>
      <c r="L141" s="43"/>
      <c r="M141" s="43"/>
    </row>
    <row r="142" spans="2:13">
      <c r="B142" s="43"/>
      <c r="C142" s="43"/>
      <c r="D142" s="43"/>
      <c r="E142" s="44"/>
      <c r="F142" s="43"/>
      <c r="G142" s="151"/>
      <c r="H142" s="43"/>
      <c r="I142" s="43"/>
      <c r="J142" s="43"/>
      <c r="K142" s="43"/>
      <c r="L142" s="43"/>
      <c r="M142" s="43"/>
    </row>
    <row r="143" spans="2:13">
      <c r="B143" s="43"/>
      <c r="C143" s="43"/>
      <c r="D143" s="43"/>
      <c r="E143" s="44"/>
      <c r="F143" s="43"/>
      <c r="G143" s="151"/>
      <c r="H143" s="43"/>
      <c r="I143" s="43"/>
      <c r="J143" s="43"/>
      <c r="K143" s="43"/>
      <c r="L143" s="43"/>
      <c r="M143" s="43"/>
    </row>
    <row r="144" spans="2:13">
      <c r="B144" s="43"/>
      <c r="C144" s="43"/>
      <c r="D144" s="43"/>
      <c r="E144" s="44"/>
      <c r="F144" s="43"/>
      <c r="G144" s="151"/>
      <c r="H144" s="43"/>
      <c r="I144" s="43"/>
      <c r="J144" s="43"/>
      <c r="K144" s="43"/>
      <c r="L144" s="43"/>
      <c r="M144" s="43"/>
    </row>
    <row r="145" spans="2:13">
      <c r="B145" s="43"/>
      <c r="C145" s="43"/>
      <c r="D145" s="43"/>
      <c r="E145" s="44"/>
      <c r="F145" s="43"/>
      <c r="G145" s="151"/>
      <c r="H145" s="43"/>
      <c r="I145" s="43"/>
      <c r="J145" s="43"/>
      <c r="K145" s="43"/>
      <c r="L145" s="43"/>
      <c r="M145" s="43"/>
    </row>
    <row r="146" spans="2:13">
      <c r="B146" s="43"/>
      <c r="C146" s="43"/>
      <c r="D146" s="43"/>
      <c r="E146" s="44"/>
      <c r="F146" s="43"/>
      <c r="G146" s="151"/>
      <c r="H146" s="43"/>
      <c r="I146" s="43"/>
      <c r="J146" s="43"/>
      <c r="K146" s="43"/>
      <c r="L146" s="43"/>
      <c r="M146" s="43"/>
    </row>
    <row r="147" spans="2:13">
      <c r="B147" s="43"/>
      <c r="C147" s="43"/>
      <c r="D147" s="43"/>
      <c r="E147" s="44"/>
      <c r="F147" s="43"/>
      <c r="G147" s="151"/>
      <c r="H147" s="43"/>
      <c r="I147" s="43"/>
      <c r="J147" s="43"/>
      <c r="K147" s="43"/>
      <c r="L147" s="43"/>
      <c r="M147" s="43"/>
    </row>
    <row r="148" spans="2:13">
      <c r="B148" s="43"/>
      <c r="C148" s="43"/>
      <c r="D148" s="43"/>
      <c r="E148" s="44"/>
      <c r="F148" s="43"/>
      <c r="G148" s="151"/>
      <c r="H148" s="43"/>
      <c r="I148" s="43"/>
      <c r="J148" s="43"/>
      <c r="K148" s="43"/>
      <c r="L148" s="43"/>
      <c r="M148" s="43"/>
    </row>
    <row r="149" spans="2:13">
      <c r="B149" s="43"/>
      <c r="C149" s="43"/>
      <c r="D149" s="43"/>
      <c r="E149" s="44"/>
      <c r="F149" s="43"/>
      <c r="G149" s="151"/>
      <c r="H149" s="43"/>
      <c r="I149" s="43"/>
      <c r="J149" s="43"/>
      <c r="K149" s="43"/>
      <c r="L149" s="43"/>
      <c r="M149" s="43"/>
    </row>
    <row r="150" spans="2:13">
      <c r="B150" s="43"/>
      <c r="C150" s="43"/>
      <c r="D150" s="43"/>
      <c r="E150" s="44"/>
      <c r="F150" s="43"/>
      <c r="G150" s="151"/>
      <c r="H150" s="43"/>
      <c r="I150" s="43"/>
      <c r="J150" s="43"/>
      <c r="K150" s="43"/>
      <c r="L150" s="43"/>
      <c r="M150" s="43"/>
    </row>
    <row r="151" spans="2:13">
      <c r="B151" s="43"/>
      <c r="C151" s="43"/>
      <c r="D151" s="43"/>
      <c r="E151" s="44"/>
      <c r="F151" s="43"/>
      <c r="G151" s="151"/>
      <c r="H151" s="43"/>
      <c r="I151" s="43"/>
      <c r="J151" s="43"/>
      <c r="K151" s="43"/>
      <c r="L151" s="43"/>
      <c r="M151" s="43"/>
    </row>
    <row r="152" spans="2:13">
      <c r="B152" s="43"/>
      <c r="C152" s="43"/>
      <c r="D152" s="43"/>
      <c r="E152" s="44"/>
      <c r="F152" s="43"/>
      <c r="G152" s="151"/>
      <c r="H152" s="43"/>
      <c r="I152" s="43"/>
      <c r="J152" s="43"/>
      <c r="K152" s="43"/>
      <c r="L152" s="43"/>
      <c r="M152" s="43"/>
    </row>
    <row r="153" spans="2:13">
      <c r="B153" s="43"/>
      <c r="C153" s="43"/>
      <c r="D153" s="43"/>
      <c r="E153" s="44"/>
      <c r="F153" s="43"/>
      <c r="G153" s="151"/>
      <c r="H153" s="43"/>
      <c r="I153" s="43"/>
      <c r="J153" s="43"/>
      <c r="K153" s="43"/>
      <c r="L153" s="43"/>
      <c r="M153" s="43"/>
    </row>
    <row r="154" spans="2:13">
      <c r="B154" s="43"/>
      <c r="C154" s="43"/>
      <c r="D154" s="43"/>
      <c r="E154" s="44"/>
      <c r="F154" s="43"/>
      <c r="G154" s="151"/>
      <c r="H154" s="43"/>
      <c r="I154" s="43"/>
      <c r="J154" s="43"/>
      <c r="K154" s="43"/>
      <c r="L154" s="43"/>
      <c r="M154" s="43"/>
    </row>
    <row r="155" spans="2:13">
      <c r="B155" s="43"/>
      <c r="C155" s="43"/>
      <c r="D155" s="43"/>
      <c r="E155" s="44"/>
      <c r="F155" s="43"/>
      <c r="G155" s="151"/>
      <c r="H155" s="43"/>
      <c r="I155" s="43"/>
      <c r="J155" s="43"/>
      <c r="K155" s="43"/>
      <c r="L155" s="43"/>
      <c r="M155" s="43"/>
    </row>
    <row r="156" spans="2:13">
      <c r="B156" s="43"/>
      <c r="C156" s="43"/>
      <c r="D156" s="43"/>
      <c r="E156" s="44"/>
      <c r="F156" s="43"/>
      <c r="G156" s="151"/>
      <c r="H156" s="43"/>
      <c r="I156" s="43"/>
      <c r="J156" s="43"/>
      <c r="K156" s="43"/>
      <c r="L156" s="43"/>
      <c r="M156" s="43"/>
    </row>
    <row r="157" spans="2:13">
      <c r="B157" s="43"/>
      <c r="C157" s="43"/>
      <c r="D157" s="43"/>
      <c r="E157" s="44"/>
      <c r="F157" s="43"/>
      <c r="G157" s="151"/>
      <c r="H157" s="43"/>
      <c r="I157" s="43"/>
      <c r="J157" s="43"/>
      <c r="K157" s="43"/>
      <c r="L157" s="43"/>
      <c r="M157" s="43"/>
    </row>
    <row r="158" spans="2:13">
      <c r="B158" s="43"/>
      <c r="C158" s="43"/>
      <c r="D158" s="43"/>
      <c r="E158" s="44"/>
      <c r="F158" s="43"/>
      <c r="G158" s="151"/>
      <c r="H158" s="43"/>
      <c r="I158" s="43"/>
      <c r="J158" s="43"/>
      <c r="K158" s="43"/>
      <c r="L158" s="43"/>
      <c r="M158" s="43"/>
    </row>
    <row r="159" spans="2:13">
      <c r="B159" s="43"/>
      <c r="C159" s="43"/>
      <c r="D159" s="43"/>
      <c r="E159" s="44"/>
      <c r="F159" s="43"/>
      <c r="G159" s="151"/>
      <c r="H159" s="43"/>
      <c r="I159" s="43"/>
      <c r="J159" s="43"/>
      <c r="K159" s="43"/>
      <c r="L159" s="43"/>
      <c r="M159" s="43"/>
    </row>
    <row r="160" spans="2:13">
      <c r="B160" s="43"/>
      <c r="C160" s="43"/>
      <c r="D160" s="43"/>
      <c r="E160" s="44"/>
      <c r="F160" s="43"/>
      <c r="G160" s="151"/>
      <c r="H160" s="43"/>
      <c r="I160" s="43"/>
      <c r="J160" s="43"/>
      <c r="K160" s="43"/>
      <c r="L160" s="43"/>
      <c r="M160" s="43"/>
    </row>
    <row r="161" spans="2:13">
      <c r="B161" s="43"/>
      <c r="C161" s="43"/>
      <c r="D161" s="43"/>
      <c r="E161" s="44"/>
      <c r="F161" s="43"/>
      <c r="G161" s="151"/>
      <c r="H161" s="43"/>
      <c r="I161" s="43"/>
      <c r="J161" s="43"/>
      <c r="K161" s="43"/>
      <c r="L161" s="43"/>
      <c r="M161" s="43"/>
    </row>
    <row r="162" spans="2:13">
      <c r="B162" s="43"/>
      <c r="C162" s="43"/>
      <c r="D162" s="43"/>
      <c r="E162" s="44"/>
      <c r="F162" s="43"/>
      <c r="G162" s="151"/>
      <c r="H162" s="43"/>
      <c r="I162" s="43"/>
      <c r="J162" s="43"/>
      <c r="K162" s="43"/>
      <c r="L162" s="43"/>
      <c r="M162" s="43"/>
    </row>
    <row r="163" spans="2:13">
      <c r="B163" s="43"/>
      <c r="C163" s="43"/>
      <c r="D163" s="43"/>
      <c r="E163" s="44"/>
      <c r="F163" s="43"/>
      <c r="G163" s="151"/>
      <c r="H163" s="43"/>
      <c r="I163" s="43"/>
      <c r="J163" s="43"/>
      <c r="K163" s="43"/>
      <c r="L163" s="43"/>
      <c r="M163" s="43"/>
    </row>
    <row r="164" spans="2:13">
      <c r="B164" s="43"/>
      <c r="C164" s="43"/>
      <c r="D164" s="43"/>
      <c r="E164" s="44"/>
      <c r="F164" s="43"/>
      <c r="G164" s="151"/>
      <c r="H164" s="43"/>
      <c r="I164" s="43"/>
      <c r="J164" s="43"/>
      <c r="K164" s="43"/>
      <c r="L164" s="43"/>
      <c r="M164" s="43"/>
    </row>
    <row r="165" spans="2:13">
      <c r="B165" s="43"/>
      <c r="C165" s="43"/>
      <c r="D165" s="43"/>
      <c r="E165" s="44"/>
      <c r="F165" s="43"/>
      <c r="G165" s="151"/>
      <c r="H165" s="43"/>
      <c r="I165" s="43"/>
      <c r="J165" s="43"/>
      <c r="K165" s="43"/>
      <c r="L165" s="43"/>
      <c r="M165" s="43"/>
    </row>
    <row r="166" spans="2:13">
      <c r="B166" s="43"/>
      <c r="C166" s="43"/>
      <c r="D166" s="43"/>
      <c r="E166" s="44"/>
      <c r="F166" s="43"/>
      <c r="G166" s="151"/>
      <c r="H166" s="43"/>
      <c r="I166" s="43"/>
      <c r="J166" s="43"/>
      <c r="K166" s="43"/>
      <c r="L166" s="43"/>
      <c r="M166" s="43"/>
    </row>
    <row r="167" spans="2:13">
      <c r="B167" s="43"/>
      <c r="C167" s="43"/>
      <c r="D167" s="43"/>
      <c r="E167" s="44"/>
      <c r="F167" s="43"/>
      <c r="G167" s="151"/>
      <c r="H167" s="43"/>
      <c r="I167" s="43"/>
      <c r="J167" s="43"/>
      <c r="K167" s="43"/>
      <c r="L167" s="43"/>
      <c r="M167" s="43"/>
    </row>
    <row r="168" spans="2:13">
      <c r="B168" s="43"/>
      <c r="C168" s="43"/>
      <c r="D168" s="43"/>
      <c r="E168" s="44"/>
      <c r="F168" s="43"/>
      <c r="G168" s="151"/>
      <c r="H168" s="43"/>
      <c r="I168" s="43"/>
      <c r="J168" s="43"/>
      <c r="K168" s="43"/>
      <c r="L168" s="43"/>
      <c r="M168" s="43"/>
    </row>
    <row r="169" spans="2:13">
      <c r="B169" s="43"/>
      <c r="C169" s="43"/>
      <c r="D169" s="43"/>
      <c r="E169" s="44"/>
      <c r="F169" s="43"/>
      <c r="G169" s="151"/>
      <c r="H169" s="43"/>
      <c r="I169" s="43"/>
      <c r="J169" s="43"/>
      <c r="K169" s="43"/>
      <c r="L169" s="43"/>
      <c r="M169" s="43"/>
    </row>
  </sheetData>
  <mergeCells count="3">
    <mergeCell ref="D6:F6"/>
    <mergeCell ref="D7:F7"/>
    <mergeCell ref="D5:E5"/>
  </mergeCells>
  <pageMargins left="0.98425196850393704" right="0.47244094488188981" top="0.78740157480314965" bottom="0.27559055118110237" header="0.6692913385826772" footer="0.23622047244094491"/>
  <pageSetup paperSize="9" scale="69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B1:N87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9.7109375" customWidth="1"/>
    <col min="6" max="6" width="5.28515625" customWidth="1"/>
    <col min="7" max="7" width="11.85546875" style="211" customWidth="1"/>
    <col min="8" max="8" width="12.28515625" customWidth="1"/>
    <col min="9" max="9" width="12.42578125" customWidth="1"/>
    <col min="10" max="10" width="14" customWidth="1"/>
  </cols>
  <sheetData>
    <row r="1" spans="2:14">
      <c r="G1" s="194"/>
    </row>
    <row r="2" spans="2:14">
      <c r="G2" s="194"/>
    </row>
    <row r="3" spans="2:14" ht="6" customHeight="1">
      <c r="G3" s="194"/>
    </row>
    <row r="4" spans="2:14" ht="18.75" customHeight="1">
      <c r="B4" s="19"/>
      <c r="C4" s="19"/>
      <c r="D4" s="19"/>
      <c r="E4" s="19"/>
      <c r="F4" s="128"/>
      <c r="G4" s="195"/>
      <c r="H4" s="14"/>
      <c r="I4" s="14"/>
      <c r="J4" s="14"/>
    </row>
    <row r="5" spans="2:14" ht="24.75" customHeight="1">
      <c r="B5" s="86" t="s">
        <v>16</v>
      </c>
      <c r="C5" s="94"/>
      <c r="D5" s="267" t="str">
        <f>Rekapitulace!D3</f>
        <v>2020/52</v>
      </c>
      <c r="E5" s="267"/>
      <c r="F5" s="82"/>
      <c r="G5" s="195">
        <v>0</v>
      </c>
      <c r="H5" s="82"/>
      <c r="I5" s="82"/>
      <c r="J5" s="82"/>
    </row>
    <row r="6" spans="2:14" ht="37.5" customHeight="1">
      <c r="B6" s="86" t="s">
        <v>32</v>
      </c>
      <c r="C6" s="94"/>
      <c r="D6" s="273" t="str">
        <f>Rekapitulace!D4</f>
        <v>Statutární město Frýdek-Místek
Radniční 1148, Frýdek, 738 01 Frýdek-Místek</v>
      </c>
      <c r="E6" s="273"/>
      <c r="F6" s="273"/>
      <c r="G6" s="195">
        <v>0</v>
      </c>
      <c r="H6" s="82"/>
      <c r="I6" s="82"/>
      <c r="J6" s="82"/>
    </row>
    <row r="7" spans="2:14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1"/>
      <c r="G7" s="195">
        <v>0</v>
      </c>
      <c r="H7" s="82"/>
      <c r="I7" s="82"/>
      <c r="J7" s="82"/>
    </row>
    <row r="8" spans="2:14" ht="12.75" customHeight="1">
      <c r="B8" s="87" t="s">
        <v>19</v>
      </c>
      <c r="C8" s="34"/>
      <c r="D8" s="83" t="s">
        <v>195</v>
      </c>
      <c r="E8" s="83"/>
      <c r="F8" s="83"/>
      <c r="G8" s="195">
        <v>0</v>
      </c>
      <c r="H8" s="83"/>
      <c r="I8" s="83"/>
      <c r="J8" s="83"/>
    </row>
    <row r="9" spans="2:14" ht="12.75" customHeight="1">
      <c r="B9" s="1"/>
      <c r="C9" s="1"/>
      <c r="D9" s="19"/>
      <c r="E9" s="19"/>
      <c r="F9" s="128"/>
      <c r="G9" s="195">
        <v>0</v>
      </c>
      <c r="H9" s="13"/>
      <c r="I9" s="16"/>
      <c r="J9" s="13"/>
    </row>
    <row r="10" spans="2:14" ht="9" customHeight="1">
      <c r="B10" s="2"/>
      <c r="C10" s="2"/>
      <c r="D10" s="2"/>
      <c r="E10" s="2"/>
      <c r="F10" s="2"/>
      <c r="G10" s="196">
        <v>0</v>
      </c>
      <c r="H10" s="2"/>
      <c r="I10" s="2"/>
      <c r="J10" s="2"/>
    </row>
    <row r="11" spans="2:14" ht="36" customHeight="1">
      <c r="B11" s="178" t="s">
        <v>143</v>
      </c>
      <c r="C11" s="35" t="s">
        <v>18</v>
      </c>
      <c r="D11" s="3" t="s">
        <v>6</v>
      </c>
      <c r="E11" s="178" t="s">
        <v>145</v>
      </c>
      <c r="F11" s="3" t="s">
        <v>7</v>
      </c>
      <c r="G11" s="61" t="s">
        <v>8</v>
      </c>
      <c r="H11" s="11" t="s">
        <v>14</v>
      </c>
      <c r="I11" s="11" t="s">
        <v>15</v>
      </c>
      <c r="J11" s="4" t="s">
        <v>9</v>
      </c>
    </row>
    <row r="12" spans="2:14">
      <c r="B12" s="179"/>
      <c r="C12" s="89">
        <v>0</v>
      </c>
      <c r="D12" s="59" t="s">
        <v>198</v>
      </c>
      <c r="E12" s="59"/>
      <c r="F12" s="7"/>
      <c r="G12" s="197">
        <v>0</v>
      </c>
      <c r="H12" s="17"/>
      <c r="I12" s="17"/>
      <c r="J12" s="93"/>
      <c r="K12" s="43"/>
      <c r="L12" s="43"/>
      <c r="M12" s="43"/>
      <c r="N12" s="43"/>
    </row>
    <row r="13" spans="2:14">
      <c r="B13" s="179" t="s">
        <v>144</v>
      </c>
      <c r="C13" s="7">
        <v>1</v>
      </c>
      <c r="D13" s="121" t="s">
        <v>199</v>
      </c>
      <c r="E13" s="162" t="s">
        <v>165</v>
      </c>
      <c r="F13" s="230" t="s">
        <v>11</v>
      </c>
      <c r="G13" s="198">
        <v>2</v>
      </c>
      <c r="H13" s="17"/>
      <c r="I13" s="17"/>
      <c r="J13" s="93">
        <f>G13*(H13+I13)</f>
        <v>0</v>
      </c>
      <c r="K13" s="43"/>
      <c r="L13" s="43"/>
      <c r="M13" s="43"/>
      <c r="N13" s="43"/>
    </row>
    <row r="14" spans="2:14">
      <c r="B14" s="179" t="s">
        <v>144</v>
      </c>
      <c r="C14" s="229">
        <v>2</v>
      </c>
      <c r="D14" s="121" t="s">
        <v>200</v>
      </c>
      <c r="E14" s="162" t="s">
        <v>165</v>
      </c>
      <c r="F14" s="230" t="s">
        <v>11</v>
      </c>
      <c r="G14" s="198">
        <v>44</v>
      </c>
      <c r="H14" s="17"/>
      <c r="I14" s="17"/>
      <c r="J14" s="93">
        <f t="shared" ref="J14:J38" si="0">G14*(H14+I14)</f>
        <v>0</v>
      </c>
      <c r="K14" s="43"/>
      <c r="L14" s="43"/>
      <c r="M14" s="43"/>
      <c r="N14" s="43"/>
    </row>
    <row r="15" spans="2:14">
      <c r="B15" s="179" t="s">
        <v>144</v>
      </c>
      <c r="C15" s="229">
        <v>3</v>
      </c>
      <c r="D15" s="121" t="s">
        <v>201</v>
      </c>
      <c r="E15" s="162" t="s">
        <v>165</v>
      </c>
      <c r="F15" s="230" t="s">
        <v>11</v>
      </c>
      <c r="G15" s="198">
        <v>9</v>
      </c>
      <c r="H15" s="17"/>
      <c r="I15" s="17"/>
      <c r="J15" s="93">
        <f t="shared" si="0"/>
        <v>0</v>
      </c>
      <c r="K15" s="43"/>
      <c r="L15" s="43"/>
      <c r="M15" s="43"/>
      <c r="N15" s="43"/>
    </row>
    <row r="16" spans="2:14">
      <c r="B16" s="179" t="s">
        <v>144</v>
      </c>
      <c r="C16" s="229">
        <v>4</v>
      </c>
      <c r="D16" s="121" t="s">
        <v>202</v>
      </c>
      <c r="E16" s="162" t="s">
        <v>165</v>
      </c>
      <c r="F16" s="230" t="s">
        <v>11</v>
      </c>
      <c r="G16" s="198">
        <v>10</v>
      </c>
      <c r="H16" s="17"/>
      <c r="I16" s="17"/>
      <c r="J16" s="93">
        <f t="shared" si="0"/>
        <v>0</v>
      </c>
      <c r="K16" s="43"/>
      <c r="L16" s="43"/>
      <c r="M16" s="43"/>
      <c r="N16" s="43"/>
    </row>
    <row r="17" spans="2:14">
      <c r="B17" s="179" t="s">
        <v>144</v>
      </c>
      <c r="C17" s="229">
        <v>5</v>
      </c>
      <c r="D17" s="121" t="s">
        <v>203</v>
      </c>
      <c r="E17" s="162" t="s">
        <v>165</v>
      </c>
      <c r="F17" s="230" t="s">
        <v>11</v>
      </c>
      <c r="G17" s="198">
        <v>4</v>
      </c>
      <c r="H17" s="17"/>
      <c r="I17" s="17"/>
      <c r="J17" s="93">
        <f t="shared" si="0"/>
        <v>0</v>
      </c>
      <c r="K17" s="43"/>
      <c r="L17" s="43"/>
      <c r="M17" s="43"/>
      <c r="N17" s="43"/>
    </row>
    <row r="18" spans="2:14">
      <c r="B18" s="179" t="s">
        <v>144</v>
      </c>
      <c r="C18" s="229">
        <v>6</v>
      </c>
      <c r="D18" s="121" t="s">
        <v>204</v>
      </c>
      <c r="E18" s="162" t="s">
        <v>165</v>
      </c>
      <c r="F18" s="230" t="s">
        <v>11</v>
      </c>
      <c r="G18" s="198">
        <v>6</v>
      </c>
      <c r="H18" s="17"/>
      <c r="I18" s="17"/>
      <c r="J18" s="93">
        <f t="shared" si="0"/>
        <v>0</v>
      </c>
      <c r="K18" s="43"/>
      <c r="L18" s="43"/>
      <c r="M18" s="43"/>
      <c r="N18" s="43"/>
    </row>
    <row r="19" spans="2:14">
      <c r="B19" s="179" t="s">
        <v>144</v>
      </c>
      <c r="C19" s="229">
        <v>7</v>
      </c>
      <c r="D19" s="121" t="s">
        <v>205</v>
      </c>
      <c r="E19" s="162" t="s">
        <v>165</v>
      </c>
      <c r="F19" s="230" t="s">
        <v>11</v>
      </c>
      <c r="G19" s="198">
        <v>3</v>
      </c>
      <c r="H19" s="17"/>
      <c r="I19" s="17"/>
      <c r="J19" s="93">
        <f t="shared" si="0"/>
        <v>0</v>
      </c>
      <c r="K19" s="43"/>
      <c r="L19" s="43"/>
      <c r="M19" s="43"/>
      <c r="N19" s="43"/>
    </row>
    <row r="20" spans="2:14">
      <c r="B20" s="179" t="s">
        <v>144</v>
      </c>
      <c r="C20" s="229">
        <v>8</v>
      </c>
      <c r="D20" s="121" t="s">
        <v>206</v>
      </c>
      <c r="E20" s="162" t="s">
        <v>165</v>
      </c>
      <c r="F20" s="230" t="s">
        <v>11</v>
      </c>
      <c r="G20" s="198">
        <v>3</v>
      </c>
      <c r="H20" s="17"/>
      <c r="I20" s="17"/>
      <c r="J20" s="93">
        <f t="shared" si="0"/>
        <v>0</v>
      </c>
      <c r="K20" s="43"/>
      <c r="L20" s="43"/>
      <c r="M20" s="43"/>
      <c r="N20" s="43"/>
    </row>
    <row r="21" spans="2:14">
      <c r="B21" s="179" t="s">
        <v>144</v>
      </c>
      <c r="C21" s="229">
        <v>9</v>
      </c>
      <c r="D21" s="121" t="s">
        <v>207</v>
      </c>
      <c r="E21" s="162" t="s">
        <v>165</v>
      </c>
      <c r="F21" s="230" t="s">
        <v>11</v>
      </c>
      <c r="G21" s="198">
        <v>3</v>
      </c>
      <c r="H21" s="17"/>
      <c r="I21" s="17"/>
      <c r="J21" s="93">
        <f t="shared" si="0"/>
        <v>0</v>
      </c>
      <c r="K21" s="43"/>
      <c r="L21" s="43"/>
      <c r="M21" s="43"/>
      <c r="N21" s="43"/>
    </row>
    <row r="22" spans="2:14">
      <c r="B22" s="179" t="s">
        <v>144</v>
      </c>
      <c r="C22" s="229">
        <v>10</v>
      </c>
      <c r="D22" s="121" t="s">
        <v>208</v>
      </c>
      <c r="E22" s="162" t="s">
        <v>165</v>
      </c>
      <c r="F22" s="230" t="s">
        <v>11</v>
      </c>
      <c r="G22" s="198">
        <v>25</v>
      </c>
      <c r="H22" s="17"/>
      <c r="I22" s="17"/>
      <c r="J22" s="93">
        <f t="shared" si="0"/>
        <v>0</v>
      </c>
      <c r="K22" s="43"/>
      <c r="L22" s="43"/>
      <c r="M22" s="43"/>
      <c r="N22" s="43"/>
    </row>
    <row r="23" spans="2:14">
      <c r="B23" s="179" t="s">
        <v>144</v>
      </c>
      <c r="C23" s="229">
        <v>11</v>
      </c>
      <c r="D23" s="121" t="s">
        <v>209</v>
      </c>
      <c r="E23" s="162" t="s">
        <v>165</v>
      </c>
      <c r="F23" s="230" t="s">
        <v>11</v>
      </c>
      <c r="G23" s="198">
        <v>4</v>
      </c>
      <c r="H23" s="17"/>
      <c r="I23" s="17"/>
      <c r="J23" s="93">
        <f t="shared" si="0"/>
        <v>0</v>
      </c>
      <c r="K23" s="43"/>
      <c r="L23" s="43"/>
      <c r="M23" s="43"/>
      <c r="N23" s="43"/>
    </row>
    <row r="24" spans="2:14">
      <c r="B24" s="179" t="s">
        <v>144</v>
      </c>
      <c r="C24" s="229">
        <v>12</v>
      </c>
      <c r="D24" s="121" t="s">
        <v>210</v>
      </c>
      <c r="E24" s="162" t="s">
        <v>165</v>
      </c>
      <c r="F24" s="230" t="s">
        <v>11</v>
      </c>
      <c r="G24" s="198">
        <v>29</v>
      </c>
      <c r="H24" s="17"/>
      <c r="I24" s="17"/>
      <c r="J24" s="93">
        <f t="shared" si="0"/>
        <v>0</v>
      </c>
      <c r="K24" s="43"/>
      <c r="L24" s="43"/>
      <c r="M24" s="43"/>
      <c r="N24" s="43"/>
    </row>
    <row r="25" spans="2:14">
      <c r="B25" s="179" t="s">
        <v>144</v>
      </c>
      <c r="C25" s="229">
        <v>13</v>
      </c>
      <c r="D25" s="121" t="s">
        <v>211</v>
      </c>
      <c r="E25" s="162" t="s">
        <v>165</v>
      </c>
      <c r="F25" s="230" t="s">
        <v>11</v>
      </c>
      <c r="G25" s="198">
        <v>20</v>
      </c>
      <c r="H25" s="17"/>
      <c r="I25" s="17"/>
      <c r="J25" s="93">
        <f t="shared" si="0"/>
        <v>0</v>
      </c>
      <c r="K25" s="43"/>
      <c r="L25" s="43"/>
      <c r="M25" s="43"/>
      <c r="N25" s="43"/>
    </row>
    <row r="26" spans="2:14">
      <c r="B26" s="179" t="s">
        <v>144</v>
      </c>
      <c r="C26" s="229">
        <v>14</v>
      </c>
      <c r="D26" s="121" t="s">
        <v>212</v>
      </c>
      <c r="E26" s="162" t="s">
        <v>165</v>
      </c>
      <c r="F26" s="230" t="s">
        <v>11</v>
      </c>
      <c r="G26" s="198">
        <v>1</v>
      </c>
      <c r="H26" s="17"/>
      <c r="I26" s="17"/>
      <c r="J26" s="93">
        <f t="shared" si="0"/>
        <v>0</v>
      </c>
      <c r="K26" s="43"/>
      <c r="L26" s="43"/>
      <c r="M26" s="43"/>
      <c r="N26" s="43"/>
    </row>
    <row r="27" spans="2:14">
      <c r="B27" s="179" t="s">
        <v>144</v>
      </c>
      <c r="C27" s="229">
        <v>15</v>
      </c>
      <c r="D27" s="121" t="s">
        <v>213</v>
      </c>
      <c r="E27" s="162" t="s">
        <v>165</v>
      </c>
      <c r="F27" s="230" t="s">
        <v>11</v>
      </c>
      <c r="G27" s="198">
        <v>1</v>
      </c>
      <c r="H27" s="17"/>
      <c r="I27" s="17"/>
      <c r="J27" s="93">
        <f t="shared" si="0"/>
        <v>0</v>
      </c>
      <c r="K27" s="43"/>
      <c r="L27" s="43"/>
      <c r="M27" s="43"/>
      <c r="N27" s="43"/>
    </row>
    <row r="28" spans="2:14">
      <c r="B28" s="179" t="s">
        <v>144</v>
      </c>
      <c r="C28" s="229">
        <v>16</v>
      </c>
      <c r="D28" s="200" t="s">
        <v>214</v>
      </c>
      <c r="E28" s="162" t="s">
        <v>165</v>
      </c>
      <c r="F28" s="230" t="s">
        <v>11</v>
      </c>
      <c r="G28" s="198">
        <v>1</v>
      </c>
      <c r="H28" s="17"/>
      <c r="I28" s="17"/>
      <c r="J28" s="93">
        <f t="shared" si="0"/>
        <v>0</v>
      </c>
      <c r="K28" s="43"/>
      <c r="L28" s="43"/>
      <c r="M28" s="43"/>
      <c r="N28" s="43"/>
    </row>
    <row r="29" spans="2:14">
      <c r="B29" s="179" t="s">
        <v>144</v>
      </c>
      <c r="C29" s="229">
        <v>17</v>
      </c>
      <c r="D29" s="200" t="s">
        <v>215</v>
      </c>
      <c r="E29" s="162" t="s">
        <v>165</v>
      </c>
      <c r="F29" s="230" t="s">
        <v>11</v>
      </c>
      <c r="G29" s="198">
        <v>4</v>
      </c>
      <c r="H29" s="17"/>
      <c r="I29" s="17"/>
      <c r="J29" s="93">
        <f t="shared" si="0"/>
        <v>0</v>
      </c>
      <c r="K29" s="43"/>
      <c r="L29" s="43"/>
      <c r="M29" s="43"/>
      <c r="N29" s="43"/>
    </row>
    <row r="30" spans="2:14">
      <c r="B30" s="179" t="s">
        <v>144</v>
      </c>
      <c r="C30" s="229">
        <v>18</v>
      </c>
      <c r="D30" s="200" t="s">
        <v>216</v>
      </c>
      <c r="E30" s="162" t="s">
        <v>165</v>
      </c>
      <c r="F30" s="230" t="s">
        <v>11</v>
      </c>
      <c r="G30" s="198">
        <v>1</v>
      </c>
      <c r="H30" s="17"/>
      <c r="I30" s="17"/>
      <c r="J30" s="93">
        <f t="shared" si="0"/>
        <v>0</v>
      </c>
      <c r="K30" s="43"/>
      <c r="L30" s="43"/>
      <c r="M30" s="43"/>
      <c r="N30" s="43"/>
    </row>
    <row r="31" spans="2:14">
      <c r="B31" s="179" t="s">
        <v>144</v>
      </c>
      <c r="C31" s="229">
        <v>19</v>
      </c>
      <c r="D31" s="200" t="s">
        <v>217</v>
      </c>
      <c r="E31" s="162" t="s">
        <v>165</v>
      </c>
      <c r="F31" s="230" t="s">
        <v>11</v>
      </c>
      <c r="G31" s="198">
        <v>1</v>
      </c>
      <c r="H31" s="17"/>
      <c r="I31" s="17"/>
      <c r="J31" s="93">
        <f t="shared" si="0"/>
        <v>0</v>
      </c>
      <c r="K31" s="43"/>
      <c r="L31" s="43"/>
      <c r="M31" s="43"/>
      <c r="N31" s="43"/>
    </row>
    <row r="32" spans="2:14">
      <c r="B32" s="179" t="s">
        <v>144</v>
      </c>
      <c r="C32" s="229">
        <v>20</v>
      </c>
      <c r="D32" s="200" t="s">
        <v>218</v>
      </c>
      <c r="E32" s="162" t="s">
        <v>165</v>
      </c>
      <c r="F32" s="230" t="s">
        <v>12</v>
      </c>
      <c r="G32" s="198">
        <v>1</v>
      </c>
      <c r="H32" s="17"/>
      <c r="I32" s="17"/>
      <c r="J32" s="93">
        <f t="shared" si="0"/>
        <v>0</v>
      </c>
      <c r="K32" s="43"/>
      <c r="L32" s="43"/>
      <c r="M32" s="43"/>
      <c r="N32" s="43"/>
    </row>
    <row r="33" spans="2:14">
      <c r="B33" s="179"/>
      <c r="C33" s="201">
        <v>20</v>
      </c>
      <c r="D33" s="202" t="s">
        <v>0</v>
      </c>
      <c r="E33" s="162"/>
      <c r="F33" s="7"/>
      <c r="G33" s="197">
        <v>0</v>
      </c>
      <c r="H33" s="17"/>
      <c r="I33" s="17"/>
      <c r="J33" s="93"/>
      <c r="K33" s="43"/>
      <c r="L33" s="43"/>
      <c r="M33" s="43"/>
      <c r="N33" s="43"/>
    </row>
    <row r="34" spans="2:14">
      <c r="B34" s="179" t="s">
        <v>144</v>
      </c>
      <c r="C34" s="229">
        <v>21</v>
      </c>
      <c r="D34" s="81" t="s">
        <v>219</v>
      </c>
      <c r="E34" s="162" t="s">
        <v>165</v>
      </c>
      <c r="F34" s="7" t="s">
        <v>13</v>
      </c>
      <c r="G34" s="203">
        <v>6</v>
      </c>
      <c r="H34" s="17"/>
      <c r="I34" s="17"/>
      <c r="J34" s="93">
        <f t="shared" si="0"/>
        <v>0</v>
      </c>
      <c r="K34" s="43"/>
      <c r="L34" s="43"/>
      <c r="M34" s="43"/>
      <c r="N34" s="43"/>
    </row>
    <row r="35" spans="2:14">
      <c r="B35" s="179" t="s">
        <v>144</v>
      </c>
      <c r="C35" s="229">
        <v>22</v>
      </c>
      <c r="D35" s="200" t="s">
        <v>61</v>
      </c>
      <c r="E35" s="81"/>
      <c r="F35" s="230" t="s">
        <v>39</v>
      </c>
      <c r="G35" s="198">
        <v>1</v>
      </c>
      <c r="H35" s="17"/>
      <c r="I35" s="17"/>
      <c r="J35" s="93">
        <f t="shared" si="0"/>
        <v>0</v>
      </c>
      <c r="K35" s="43"/>
      <c r="L35" s="43"/>
      <c r="M35" s="43"/>
      <c r="N35" s="43"/>
    </row>
    <row r="36" spans="2:14">
      <c r="B36" s="179" t="s">
        <v>144</v>
      </c>
      <c r="C36" s="229">
        <v>23</v>
      </c>
      <c r="D36" s="36" t="s">
        <v>3</v>
      </c>
      <c r="E36" s="36"/>
      <c r="F36" s="7" t="s">
        <v>13</v>
      </c>
      <c r="G36" s="203">
        <v>2</v>
      </c>
      <c r="H36" s="17"/>
      <c r="I36" s="17"/>
      <c r="J36" s="93">
        <f t="shared" si="0"/>
        <v>0</v>
      </c>
      <c r="K36" s="43"/>
      <c r="L36" s="43"/>
      <c r="M36" s="43"/>
      <c r="N36" s="43"/>
    </row>
    <row r="37" spans="2:14">
      <c r="B37" s="179" t="s">
        <v>144</v>
      </c>
      <c r="C37" s="229">
        <v>24</v>
      </c>
      <c r="D37" s="36" t="s">
        <v>4</v>
      </c>
      <c r="E37" s="36"/>
      <c r="F37" s="7" t="s">
        <v>13</v>
      </c>
      <c r="G37" s="203">
        <v>20</v>
      </c>
      <c r="H37" s="17"/>
      <c r="I37" s="17"/>
      <c r="J37" s="93">
        <f t="shared" si="0"/>
        <v>0</v>
      </c>
      <c r="K37" s="43"/>
      <c r="L37" s="43"/>
      <c r="M37" s="43"/>
      <c r="N37" s="43"/>
    </row>
    <row r="38" spans="2:14">
      <c r="B38" s="179" t="s">
        <v>144</v>
      </c>
      <c r="C38" s="229">
        <v>25</v>
      </c>
      <c r="D38" s="36" t="s">
        <v>17</v>
      </c>
      <c r="E38" s="36"/>
      <c r="F38" s="7" t="s">
        <v>13</v>
      </c>
      <c r="G38" s="203">
        <v>3</v>
      </c>
      <c r="H38" s="17"/>
      <c r="I38" s="17"/>
      <c r="J38" s="93">
        <f t="shared" si="0"/>
        <v>0</v>
      </c>
      <c r="K38" s="43"/>
      <c r="L38" s="43"/>
      <c r="M38" s="43"/>
      <c r="N38" s="43"/>
    </row>
    <row r="39" spans="2:14" ht="13.5" thickBot="1">
      <c r="B39" s="40"/>
      <c r="C39" s="164"/>
      <c r="D39" s="25"/>
      <c r="E39" s="25"/>
      <c r="F39" s="26"/>
      <c r="G39" s="204">
        <v>0</v>
      </c>
      <c r="H39" s="165"/>
      <c r="I39" s="165"/>
      <c r="J39" s="27"/>
      <c r="K39" s="43"/>
      <c r="L39" s="43"/>
      <c r="M39" s="43"/>
      <c r="N39" s="43"/>
    </row>
    <row r="40" spans="2:14" ht="4.5" customHeight="1">
      <c r="B40" s="20"/>
      <c r="C40" s="20"/>
      <c r="D40" s="21"/>
      <c r="E40" s="21"/>
      <c r="F40" s="22"/>
      <c r="G40" s="205">
        <v>0</v>
      </c>
      <c r="H40" s="23"/>
      <c r="I40" s="23"/>
      <c r="J40" s="24"/>
      <c r="K40" s="43"/>
      <c r="L40" s="43"/>
      <c r="M40" s="43"/>
      <c r="N40" s="43"/>
    </row>
    <row r="41" spans="2:14" ht="15.75">
      <c r="B41" s="7"/>
      <c r="C41" s="7"/>
      <c r="D41" s="29" t="s">
        <v>220</v>
      </c>
      <c r="E41" s="29"/>
      <c r="F41" s="129"/>
      <c r="G41" s="206">
        <v>0</v>
      </c>
      <c r="H41" s="28"/>
      <c r="I41" s="28"/>
      <c r="J41" s="30">
        <f>SUM(J13:J38)</f>
        <v>0</v>
      </c>
      <c r="K41" s="43"/>
      <c r="L41" s="43"/>
      <c r="M41" s="43"/>
      <c r="N41" s="43"/>
    </row>
    <row r="42" spans="2:14" ht="5.25" customHeight="1" thickBot="1">
      <c r="B42" s="32"/>
      <c r="C42" s="32"/>
      <c r="D42" s="32"/>
      <c r="E42" s="32"/>
      <c r="F42" s="32"/>
      <c r="G42" s="207">
        <v>0</v>
      </c>
      <c r="H42" s="32"/>
      <c r="I42" s="32"/>
      <c r="J42" s="32"/>
      <c r="K42" s="43"/>
      <c r="L42" s="43"/>
      <c r="M42" s="43"/>
      <c r="N42" s="43"/>
    </row>
    <row r="43" spans="2:14" ht="15.75">
      <c r="B43" s="152"/>
      <c r="C43" s="152"/>
      <c r="D43" s="152"/>
      <c r="E43" s="152"/>
      <c r="F43" s="152"/>
      <c r="G43" s="208">
        <v>0</v>
      </c>
      <c r="H43" s="152"/>
      <c r="I43" s="152"/>
      <c r="J43" s="152"/>
      <c r="K43" s="43"/>
      <c r="L43" s="43"/>
      <c r="M43" s="43"/>
      <c r="N43" s="43"/>
    </row>
    <row r="44" spans="2:14">
      <c r="B44" s="148"/>
      <c r="C44" s="148"/>
      <c r="D44" s="150"/>
      <c r="E44" s="150"/>
      <c r="F44" s="166"/>
      <c r="G44" s="209"/>
      <c r="H44" s="79"/>
      <c r="I44" s="79"/>
      <c r="J44" s="149"/>
      <c r="K44" s="43"/>
      <c r="L44" s="43"/>
      <c r="M44" s="43"/>
      <c r="N44" s="43"/>
    </row>
    <row r="45" spans="2:14">
      <c r="B45" s="43"/>
      <c r="C45" s="43"/>
      <c r="D45" s="43"/>
      <c r="E45" s="43"/>
      <c r="F45" s="43"/>
      <c r="G45" s="210"/>
      <c r="H45" s="43"/>
      <c r="I45" s="43"/>
      <c r="J45" s="43"/>
      <c r="K45" s="43"/>
      <c r="L45" s="43"/>
      <c r="M45" s="43"/>
      <c r="N45" s="43"/>
    </row>
    <row r="46" spans="2:14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>
      <c r="B55" s="43"/>
      <c r="C55" s="43"/>
      <c r="D55" s="43"/>
      <c r="E55" s="43"/>
      <c r="F55" s="43"/>
      <c r="G55" s="210"/>
      <c r="H55" s="43"/>
      <c r="I55" s="43"/>
      <c r="J55" s="43"/>
      <c r="K55" s="43"/>
      <c r="L55" s="43"/>
      <c r="M55" s="43"/>
      <c r="N55" s="43"/>
    </row>
    <row r="56" spans="2:14">
      <c r="B56" s="43"/>
      <c r="C56" s="43"/>
      <c r="D56" s="43"/>
      <c r="E56" s="43"/>
      <c r="F56" s="43"/>
      <c r="G56" s="210"/>
      <c r="H56" s="43"/>
      <c r="I56" s="43"/>
      <c r="J56" s="43"/>
      <c r="K56" s="43"/>
      <c r="L56" s="43"/>
      <c r="M56" s="43"/>
      <c r="N56" s="43"/>
    </row>
    <row r="57" spans="2:14">
      <c r="B57" s="43"/>
      <c r="C57" s="43"/>
      <c r="D57" s="43"/>
      <c r="E57" s="43"/>
      <c r="F57" s="43"/>
      <c r="G57" s="210"/>
      <c r="H57" s="43"/>
      <c r="I57" s="43"/>
      <c r="J57" s="43"/>
      <c r="K57" s="43"/>
      <c r="L57" s="43"/>
      <c r="M57" s="43"/>
      <c r="N57" s="43"/>
    </row>
    <row r="58" spans="2:14">
      <c r="B58" s="43"/>
      <c r="C58" s="43"/>
      <c r="D58" s="43"/>
      <c r="E58" s="43"/>
      <c r="F58" s="43"/>
      <c r="G58" s="210"/>
      <c r="H58" s="43"/>
      <c r="I58" s="43"/>
      <c r="J58" s="43"/>
      <c r="K58" s="43"/>
      <c r="L58" s="43"/>
      <c r="M58" s="43"/>
      <c r="N58" s="43"/>
    </row>
    <row r="59" spans="2:14">
      <c r="B59" s="43"/>
      <c r="C59" s="43"/>
      <c r="D59" s="43"/>
      <c r="E59" s="43"/>
      <c r="F59" s="43"/>
      <c r="G59" s="210"/>
      <c r="H59" s="43"/>
      <c r="I59" s="43"/>
      <c r="J59" s="43"/>
      <c r="K59" s="43"/>
      <c r="L59" s="43"/>
      <c r="M59" s="43"/>
      <c r="N59" s="43"/>
    </row>
    <row r="60" spans="2:14">
      <c r="B60" s="43"/>
      <c r="C60" s="43"/>
      <c r="D60" s="43"/>
      <c r="E60" s="43"/>
      <c r="F60" s="43"/>
      <c r="G60" s="210"/>
      <c r="H60" s="43"/>
      <c r="I60" s="43"/>
      <c r="J60" s="43"/>
      <c r="K60" s="43"/>
      <c r="L60" s="43"/>
      <c r="M60" s="43"/>
      <c r="N60" s="43"/>
    </row>
    <row r="61" spans="2:14">
      <c r="B61" s="43"/>
      <c r="C61" s="43"/>
      <c r="D61" s="43"/>
      <c r="E61" s="43"/>
      <c r="F61" s="43"/>
      <c r="G61" s="210"/>
      <c r="H61" s="43"/>
      <c r="I61" s="43"/>
      <c r="J61" s="43"/>
      <c r="K61" s="43"/>
      <c r="L61" s="43"/>
      <c r="M61" s="43"/>
      <c r="N61" s="43"/>
    </row>
    <row r="62" spans="2:14">
      <c r="B62" s="43"/>
      <c r="C62" s="43"/>
      <c r="D62" s="43"/>
      <c r="E62" s="43"/>
      <c r="F62" s="43"/>
      <c r="G62" s="210"/>
      <c r="H62" s="43"/>
      <c r="I62" s="43"/>
      <c r="J62" s="43"/>
      <c r="K62" s="43"/>
      <c r="L62" s="43"/>
      <c r="M62" s="43"/>
      <c r="N62" s="43"/>
    </row>
    <row r="63" spans="2:14">
      <c r="B63" s="43"/>
      <c r="C63" s="43"/>
      <c r="D63" s="43"/>
      <c r="E63" s="43"/>
      <c r="F63" s="43"/>
      <c r="G63" s="210"/>
      <c r="H63" s="43"/>
      <c r="I63" s="43"/>
      <c r="J63" s="43"/>
      <c r="K63" s="43"/>
      <c r="L63" s="43"/>
      <c r="M63" s="43"/>
      <c r="N63" s="43"/>
    </row>
    <row r="64" spans="2:14">
      <c r="B64" s="43"/>
      <c r="C64" s="43"/>
      <c r="D64" s="43"/>
      <c r="E64" s="43"/>
      <c r="F64" s="43"/>
      <c r="G64" s="210"/>
      <c r="H64" s="43"/>
      <c r="I64" s="43"/>
      <c r="J64" s="43"/>
      <c r="K64" s="43"/>
      <c r="L64" s="43"/>
      <c r="M64" s="43"/>
      <c r="N64" s="43"/>
    </row>
    <row r="65" spans="2:14">
      <c r="B65" s="43"/>
      <c r="C65" s="43"/>
      <c r="D65" s="43"/>
      <c r="E65" s="43"/>
      <c r="F65" s="43"/>
      <c r="G65" s="210"/>
      <c r="H65" s="43"/>
      <c r="I65" s="43"/>
      <c r="J65" s="43"/>
      <c r="K65" s="43"/>
      <c r="L65" s="43"/>
      <c r="M65" s="43"/>
      <c r="N65" s="43"/>
    </row>
    <row r="66" spans="2:14">
      <c r="B66" s="43"/>
      <c r="C66" s="43"/>
      <c r="D66" s="43"/>
      <c r="E66" s="43"/>
      <c r="F66" s="43"/>
      <c r="G66" s="210"/>
      <c r="H66" s="43"/>
      <c r="I66" s="43"/>
      <c r="J66" s="43"/>
      <c r="K66" s="43"/>
      <c r="L66" s="43"/>
      <c r="M66" s="43"/>
      <c r="N66" s="43"/>
    </row>
    <row r="67" spans="2:14">
      <c r="B67" s="43"/>
      <c r="C67" s="43"/>
      <c r="D67" s="43"/>
      <c r="E67" s="43"/>
      <c r="F67" s="43"/>
      <c r="G67" s="210"/>
      <c r="H67" s="43"/>
      <c r="I67" s="43"/>
      <c r="J67" s="43"/>
      <c r="K67" s="43"/>
      <c r="L67" s="43"/>
      <c r="M67" s="43"/>
      <c r="N67" s="43"/>
    </row>
    <row r="68" spans="2:14">
      <c r="B68" s="43"/>
      <c r="C68" s="43"/>
      <c r="D68" s="43"/>
      <c r="E68" s="43"/>
      <c r="F68" s="43"/>
      <c r="G68" s="210"/>
      <c r="H68" s="43"/>
      <c r="I68" s="43"/>
      <c r="J68" s="43"/>
      <c r="K68" s="43"/>
      <c r="L68" s="43"/>
      <c r="M68" s="43"/>
      <c r="N68" s="43"/>
    </row>
    <row r="69" spans="2:14">
      <c r="B69" s="43"/>
      <c r="C69" s="43"/>
      <c r="D69" s="43"/>
      <c r="E69" s="43"/>
      <c r="F69" s="43"/>
      <c r="G69" s="210"/>
      <c r="H69" s="43"/>
      <c r="I69" s="43"/>
      <c r="J69" s="43"/>
      <c r="K69" s="43"/>
      <c r="L69" s="43"/>
      <c r="M69" s="43"/>
      <c r="N69" s="43"/>
    </row>
    <row r="70" spans="2:14">
      <c r="B70" s="43"/>
      <c r="C70" s="43"/>
      <c r="D70" s="43"/>
      <c r="E70" s="43"/>
      <c r="F70" s="43"/>
      <c r="G70" s="210"/>
      <c r="H70" s="43"/>
      <c r="I70" s="43"/>
      <c r="J70" s="43"/>
      <c r="K70" s="43"/>
      <c r="L70" s="43"/>
      <c r="M70" s="43"/>
      <c r="N70" s="43"/>
    </row>
    <row r="71" spans="2:14">
      <c r="B71" s="43"/>
      <c r="C71" s="43"/>
      <c r="D71" s="43"/>
      <c r="E71" s="43"/>
      <c r="F71" s="43"/>
      <c r="G71" s="210"/>
      <c r="H71" s="43"/>
      <c r="I71" s="43"/>
      <c r="J71" s="43"/>
      <c r="K71" s="43"/>
      <c r="L71" s="43"/>
      <c r="M71" s="43"/>
      <c r="N71" s="43"/>
    </row>
    <row r="72" spans="2:14">
      <c r="B72" s="43"/>
      <c r="C72" s="43"/>
      <c r="D72" s="43"/>
      <c r="E72" s="43"/>
      <c r="F72" s="43"/>
      <c r="G72" s="210"/>
      <c r="H72" s="43"/>
      <c r="I72" s="43"/>
      <c r="J72" s="43"/>
      <c r="K72" s="43"/>
      <c r="L72" s="43"/>
      <c r="M72" s="43"/>
      <c r="N72" s="43"/>
    </row>
    <row r="73" spans="2:14">
      <c r="B73" s="43"/>
      <c r="C73" s="43"/>
      <c r="D73" s="43"/>
      <c r="E73" s="43"/>
      <c r="F73" s="43"/>
      <c r="G73" s="210"/>
      <c r="H73" s="43"/>
      <c r="I73" s="43"/>
      <c r="J73" s="43"/>
      <c r="K73" s="43"/>
      <c r="L73" s="43"/>
      <c r="M73" s="43"/>
      <c r="N73" s="43"/>
    </row>
    <row r="74" spans="2:14">
      <c r="B74" s="43"/>
      <c r="C74" s="43"/>
      <c r="D74" s="43"/>
      <c r="E74" s="43"/>
      <c r="F74" s="43"/>
      <c r="G74" s="210"/>
      <c r="H74" s="43"/>
      <c r="I74" s="43"/>
      <c r="J74" s="43"/>
      <c r="K74" s="43"/>
      <c r="L74" s="43"/>
      <c r="M74" s="43"/>
      <c r="N74" s="43"/>
    </row>
    <row r="75" spans="2:14">
      <c r="B75" s="43"/>
      <c r="C75" s="43"/>
      <c r="D75" s="43"/>
      <c r="E75" s="43"/>
      <c r="F75" s="43"/>
      <c r="G75" s="210"/>
      <c r="H75" s="43"/>
      <c r="I75" s="43"/>
      <c r="J75" s="43"/>
      <c r="K75" s="43"/>
      <c r="L75" s="43"/>
      <c r="M75" s="43"/>
      <c r="N75" s="43"/>
    </row>
    <row r="76" spans="2:14">
      <c r="B76" s="43"/>
      <c r="C76" s="43"/>
      <c r="D76" s="43"/>
      <c r="E76" s="43"/>
      <c r="F76" s="43"/>
      <c r="G76" s="210"/>
      <c r="H76" s="43"/>
      <c r="I76" s="43"/>
      <c r="J76" s="43"/>
      <c r="K76" s="43"/>
      <c r="L76" s="43"/>
      <c r="M76" s="43"/>
      <c r="N76" s="43"/>
    </row>
    <row r="77" spans="2:14">
      <c r="B77" s="43"/>
      <c r="C77" s="43"/>
      <c r="D77" s="43"/>
      <c r="E77" s="43"/>
      <c r="F77" s="43"/>
      <c r="G77" s="210"/>
      <c r="H77" s="43"/>
      <c r="I77" s="43"/>
      <c r="J77" s="43"/>
      <c r="K77" s="43"/>
      <c r="L77" s="43"/>
      <c r="M77" s="43"/>
      <c r="N77" s="43"/>
    </row>
    <row r="78" spans="2:14">
      <c r="B78" s="43"/>
      <c r="C78" s="43"/>
      <c r="D78" s="43"/>
      <c r="E78" s="43"/>
      <c r="F78" s="43"/>
      <c r="G78" s="210"/>
      <c r="H78" s="43"/>
      <c r="I78" s="43"/>
      <c r="J78" s="43"/>
      <c r="K78" s="43"/>
      <c r="L78" s="43"/>
      <c r="M78" s="43"/>
      <c r="N78" s="43"/>
    </row>
    <row r="79" spans="2:14">
      <c r="B79" s="43"/>
      <c r="C79" s="43"/>
      <c r="D79" s="43"/>
      <c r="E79" s="43"/>
      <c r="F79" s="43"/>
      <c r="G79" s="210"/>
      <c r="H79" s="43"/>
      <c r="I79" s="43"/>
      <c r="J79" s="43"/>
      <c r="K79" s="43"/>
      <c r="L79" s="43"/>
      <c r="M79" s="43"/>
      <c r="N79" s="43"/>
    </row>
    <row r="80" spans="2:14">
      <c r="B80" s="43"/>
      <c r="C80" s="43"/>
      <c r="D80" s="43"/>
      <c r="E80" s="43"/>
      <c r="F80" s="43"/>
      <c r="G80" s="210"/>
      <c r="H80" s="43"/>
      <c r="I80" s="43"/>
      <c r="J80" s="43"/>
      <c r="K80" s="43"/>
      <c r="L80" s="43"/>
      <c r="M80" s="43"/>
      <c r="N80" s="43"/>
    </row>
    <row r="81" spans="2:14">
      <c r="B81" s="43"/>
      <c r="C81" s="43"/>
      <c r="D81" s="43"/>
      <c r="E81" s="43"/>
      <c r="F81" s="43"/>
      <c r="G81" s="210"/>
      <c r="H81" s="43"/>
      <c r="I81" s="43"/>
      <c r="J81" s="43"/>
      <c r="K81" s="43"/>
      <c r="L81" s="43"/>
      <c r="M81" s="43"/>
      <c r="N81" s="43"/>
    </row>
    <row r="82" spans="2:14">
      <c r="B82" s="43"/>
      <c r="C82" s="43"/>
      <c r="D82" s="43"/>
      <c r="E82" s="43"/>
      <c r="F82" s="43"/>
      <c r="G82" s="210"/>
      <c r="H82" s="43"/>
      <c r="I82" s="43"/>
      <c r="J82" s="43"/>
      <c r="K82" s="43"/>
      <c r="L82" s="43"/>
      <c r="M82" s="43"/>
      <c r="N82" s="43"/>
    </row>
    <row r="83" spans="2:14">
      <c r="B83" s="43"/>
      <c r="C83" s="43"/>
      <c r="D83" s="43"/>
      <c r="E83" s="43"/>
      <c r="F83" s="43"/>
      <c r="G83" s="210"/>
      <c r="H83" s="43"/>
      <c r="I83" s="43"/>
      <c r="J83" s="43"/>
      <c r="K83" s="43"/>
      <c r="L83" s="43"/>
      <c r="M83" s="43"/>
      <c r="N83" s="43"/>
    </row>
    <row r="84" spans="2:14">
      <c r="B84" s="43"/>
      <c r="C84" s="43"/>
      <c r="D84" s="43"/>
      <c r="E84" s="43"/>
      <c r="F84" s="43"/>
      <c r="G84" s="210"/>
      <c r="H84" s="43"/>
      <c r="I84" s="43"/>
      <c r="J84" s="43"/>
      <c r="K84" s="43"/>
      <c r="L84" s="43"/>
      <c r="M84" s="43"/>
      <c r="N84" s="43"/>
    </row>
    <row r="85" spans="2:14">
      <c r="B85" s="43"/>
      <c r="C85" s="43"/>
      <c r="D85" s="43"/>
      <c r="E85" s="43"/>
      <c r="F85" s="43"/>
      <c r="G85" s="210"/>
      <c r="H85" s="43"/>
      <c r="I85" s="43"/>
      <c r="J85" s="43"/>
      <c r="K85" s="43"/>
      <c r="L85" s="43"/>
      <c r="M85" s="43"/>
      <c r="N85" s="43"/>
    </row>
    <row r="86" spans="2:14">
      <c r="B86" s="43"/>
      <c r="C86" s="43"/>
      <c r="D86" s="43"/>
      <c r="E86" s="43"/>
      <c r="F86" s="43"/>
      <c r="G86" s="210"/>
      <c r="H86" s="43"/>
      <c r="I86" s="43"/>
      <c r="J86" s="43"/>
      <c r="K86" s="43"/>
      <c r="L86" s="43"/>
      <c r="M86" s="43"/>
      <c r="N86" s="43"/>
    </row>
    <row r="87" spans="2:14">
      <c r="B87" s="43"/>
      <c r="C87" s="43"/>
      <c r="D87" s="43"/>
      <c r="E87" s="43"/>
      <c r="F87" s="43"/>
      <c r="G87" s="210"/>
      <c r="H87" s="43"/>
      <c r="I87" s="43"/>
      <c r="J87" s="43"/>
      <c r="K87" s="43"/>
      <c r="L87" s="43"/>
      <c r="M87" s="43"/>
      <c r="N87" s="43"/>
    </row>
    <row r="88" spans="2:14">
      <c r="B88" s="43"/>
      <c r="C88" s="43"/>
      <c r="D88" s="43"/>
      <c r="E88" s="43"/>
      <c r="F88" s="43"/>
      <c r="G88" s="210"/>
      <c r="H88" s="43"/>
      <c r="I88" s="43"/>
      <c r="J88" s="43"/>
      <c r="K88" s="43"/>
      <c r="L88" s="43"/>
      <c r="M88" s="43"/>
      <c r="N88" s="43"/>
    </row>
    <row r="89" spans="2:14">
      <c r="B89" s="43"/>
      <c r="C89" s="43"/>
      <c r="D89" s="43"/>
      <c r="E89" s="43"/>
      <c r="F89" s="43"/>
      <c r="G89" s="210"/>
      <c r="H89" s="43"/>
      <c r="I89" s="43"/>
      <c r="J89" s="43"/>
      <c r="K89" s="43"/>
      <c r="L89" s="43"/>
      <c r="M89" s="43"/>
      <c r="N89" s="43"/>
    </row>
    <row r="90" spans="2:14">
      <c r="B90" s="43"/>
      <c r="C90" s="43"/>
      <c r="D90" s="43"/>
      <c r="E90" s="43"/>
      <c r="F90" s="43"/>
      <c r="G90" s="210"/>
      <c r="H90" s="43"/>
      <c r="I90" s="43"/>
      <c r="J90" s="43"/>
      <c r="K90" s="43"/>
      <c r="L90" s="43"/>
      <c r="M90" s="43"/>
      <c r="N90" s="43"/>
    </row>
    <row r="91" spans="2:14">
      <c r="B91" s="43"/>
      <c r="C91" s="43"/>
      <c r="D91" s="43"/>
      <c r="E91" s="43"/>
      <c r="F91" s="43"/>
      <c r="G91" s="210"/>
      <c r="H91" s="43"/>
      <c r="I91" s="43"/>
      <c r="J91" s="43"/>
      <c r="K91" s="43"/>
      <c r="L91" s="43"/>
      <c r="M91" s="43"/>
      <c r="N91" s="43"/>
    </row>
    <row r="92" spans="2:14">
      <c r="B92" s="43"/>
      <c r="C92" s="43"/>
      <c r="D92" s="43"/>
      <c r="E92" s="43"/>
      <c r="F92" s="43"/>
      <c r="G92" s="210"/>
      <c r="H92" s="43"/>
      <c r="I92" s="43"/>
      <c r="J92" s="43"/>
      <c r="K92" s="43"/>
      <c r="L92" s="43"/>
      <c r="M92" s="43"/>
      <c r="N92" s="43"/>
    </row>
    <row r="93" spans="2:14">
      <c r="B93" s="43"/>
      <c r="C93" s="43"/>
      <c r="D93" s="43"/>
      <c r="E93" s="43"/>
      <c r="F93" s="43"/>
      <c r="G93" s="210"/>
      <c r="H93" s="43"/>
      <c r="I93" s="43"/>
      <c r="J93" s="43"/>
      <c r="K93" s="43"/>
      <c r="L93" s="43"/>
      <c r="M93" s="43"/>
      <c r="N93" s="43"/>
    </row>
    <row r="94" spans="2:14">
      <c r="B94" s="43"/>
      <c r="C94" s="43"/>
      <c r="D94" s="43"/>
      <c r="E94" s="43"/>
      <c r="F94" s="43"/>
      <c r="G94" s="210"/>
      <c r="H94" s="43"/>
      <c r="I94" s="43"/>
      <c r="J94" s="43"/>
      <c r="K94" s="43"/>
      <c r="L94" s="43"/>
      <c r="M94" s="43"/>
      <c r="N94" s="43"/>
    </row>
    <row r="95" spans="2:14">
      <c r="B95" s="43"/>
      <c r="C95" s="43"/>
      <c r="D95" s="43"/>
      <c r="E95" s="43"/>
      <c r="F95" s="43"/>
      <c r="G95" s="210"/>
      <c r="H95" s="43"/>
      <c r="I95" s="43"/>
      <c r="J95" s="43"/>
      <c r="K95" s="43"/>
      <c r="L95" s="43"/>
      <c r="M95" s="43"/>
      <c r="N95" s="43"/>
    </row>
    <row r="96" spans="2:14">
      <c r="B96" s="43"/>
      <c r="C96" s="43"/>
      <c r="D96" s="43"/>
      <c r="E96" s="43"/>
      <c r="F96" s="43"/>
      <c r="G96" s="210"/>
      <c r="H96" s="43"/>
      <c r="I96" s="43"/>
      <c r="J96" s="43"/>
      <c r="K96" s="43"/>
      <c r="L96" s="43"/>
      <c r="M96" s="43"/>
      <c r="N96" s="43"/>
    </row>
    <row r="97" spans="2:14">
      <c r="B97" s="43"/>
      <c r="C97" s="43"/>
      <c r="D97" s="43"/>
      <c r="E97" s="43"/>
      <c r="F97" s="43"/>
      <c r="G97" s="210"/>
      <c r="H97" s="43"/>
      <c r="I97" s="43"/>
      <c r="J97" s="43"/>
      <c r="K97" s="43"/>
      <c r="L97" s="43"/>
      <c r="M97" s="43"/>
      <c r="N97" s="43"/>
    </row>
    <row r="98" spans="2:14">
      <c r="B98" s="43"/>
      <c r="C98" s="43"/>
      <c r="D98" s="43"/>
      <c r="E98" s="43"/>
      <c r="F98" s="43"/>
      <c r="G98" s="210"/>
      <c r="H98" s="43"/>
      <c r="I98" s="43"/>
      <c r="J98" s="43"/>
      <c r="K98" s="43"/>
      <c r="L98" s="43"/>
      <c r="M98" s="43"/>
      <c r="N98" s="43"/>
    </row>
    <row r="99" spans="2:14">
      <c r="B99" s="43"/>
      <c r="C99" s="43"/>
      <c r="D99" s="43"/>
      <c r="E99" s="43"/>
      <c r="F99" s="43"/>
      <c r="G99" s="210"/>
      <c r="H99" s="43"/>
      <c r="I99" s="43"/>
      <c r="J99" s="43"/>
      <c r="K99" s="43"/>
      <c r="L99" s="43"/>
      <c r="M99" s="43"/>
      <c r="N99" s="43"/>
    </row>
    <row r="100" spans="2:14">
      <c r="B100" s="43"/>
      <c r="C100" s="43"/>
      <c r="D100" s="43"/>
      <c r="E100" s="43"/>
      <c r="F100" s="43"/>
      <c r="G100" s="210"/>
      <c r="H100" s="43"/>
      <c r="I100" s="43"/>
      <c r="J100" s="43"/>
      <c r="K100" s="43"/>
      <c r="L100" s="43"/>
      <c r="M100" s="43"/>
      <c r="N100" s="43"/>
    </row>
    <row r="101" spans="2:14">
      <c r="B101" s="43"/>
      <c r="C101" s="43"/>
      <c r="D101" s="43"/>
      <c r="E101" s="43"/>
      <c r="F101" s="43"/>
      <c r="G101" s="210"/>
      <c r="H101" s="43"/>
      <c r="I101" s="43"/>
      <c r="J101" s="43"/>
      <c r="K101" s="43"/>
      <c r="L101" s="43"/>
      <c r="M101" s="43"/>
      <c r="N101" s="43"/>
    </row>
    <row r="102" spans="2:14">
      <c r="B102" s="43"/>
      <c r="C102" s="43"/>
      <c r="D102" s="43"/>
      <c r="E102" s="43"/>
      <c r="F102" s="43"/>
      <c r="G102" s="210"/>
      <c r="H102" s="43"/>
      <c r="I102" s="43"/>
      <c r="J102" s="43"/>
      <c r="K102" s="43"/>
      <c r="L102" s="43"/>
      <c r="M102" s="43"/>
      <c r="N102" s="43"/>
    </row>
    <row r="103" spans="2:14">
      <c r="B103" s="43"/>
      <c r="C103" s="43"/>
      <c r="D103" s="43"/>
      <c r="E103" s="43"/>
      <c r="F103" s="43"/>
      <c r="G103" s="210"/>
      <c r="H103" s="43"/>
      <c r="I103" s="43"/>
      <c r="J103" s="43"/>
      <c r="K103" s="43"/>
      <c r="L103" s="43"/>
      <c r="M103" s="43"/>
      <c r="N103" s="43"/>
    </row>
    <row r="104" spans="2:14">
      <c r="B104" s="43"/>
      <c r="C104" s="43"/>
      <c r="D104" s="43"/>
      <c r="E104" s="43"/>
      <c r="F104" s="43"/>
      <c r="G104" s="210"/>
      <c r="H104" s="43"/>
      <c r="I104" s="43"/>
      <c r="J104" s="43"/>
      <c r="K104" s="43"/>
      <c r="L104" s="43"/>
      <c r="M104" s="43"/>
      <c r="N104" s="43"/>
    </row>
    <row r="105" spans="2:14">
      <c r="B105" s="43"/>
      <c r="C105" s="43"/>
      <c r="D105" s="43"/>
      <c r="E105" s="43"/>
      <c r="F105" s="43"/>
      <c r="G105" s="210"/>
      <c r="H105" s="43"/>
      <c r="I105" s="43"/>
      <c r="J105" s="43"/>
      <c r="K105" s="43"/>
      <c r="L105" s="43"/>
      <c r="M105" s="43"/>
      <c r="N105" s="43"/>
    </row>
    <row r="106" spans="2:14">
      <c r="B106" s="43"/>
      <c r="C106" s="43"/>
      <c r="D106" s="43"/>
      <c r="E106" s="43"/>
      <c r="F106" s="43"/>
      <c r="G106" s="210"/>
      <c r="H106" s="43"/>
      <c r="I106" s="43"/>
      <c r="J106" s="43"/>
      <c r="K106" s="43"/>
      <c r="L106" s="43"/>
      <c r="M106" s="43"/>
      <c r="N106" s="43"/>
    </row>
    <row r="107" spans="2:14">
      <c r="B107" s="43"/>
      <c r="C107" s="43"/>
      <c r="D107" s="43"/>
      <c r="E107" s="43"/>
      <c r="F107" s="43"/>
      <c r="G107" s="210"/>
      <c r="H107" s="43"/>
      <c r="I107" s="43"/>
      <c r="J107" s="43"/>
      <c r="K107" s="43"/>
      <c r="L107" s="43"/>
      <c r="M107" s="43"/>
      <c r="N107" s="43"/>
    </row>
    <row r="108" spans="2:14">
      <c r="B108" s="43"/>
      <c r="C108" s="43"/>
      <c r="D108" s="43"/>
      <c r="E108" s="43"/>
      <c r="F108" s="43"/>
      <c r="G108" s="210"/>
      <c r="H108" s="43"/>
      <c r="I108" s="43"/>
      <c r="J108" s="43"/>
      <c r="K108" s="43"/>
      <c r="L108" s="43"/>
      <c r="M108" s="43"/>
      <c r="N108" s="43"/>
    </row>
    <row r="109" spans="2:14">
      <c r="B109" s="43"/>
      <c r="C109" s="43"/>
      <c r="D109" s="43"/>
      <c r="E109" s="43"/>
      <c r="F109" s="43"/>
      <c r="G109" s="210"/>
      <c r="H109" s="43"/>
      <c r="I109" s="43"/>
      <c r="J109" s="43"/>
      <c r="K109" s="43"/>
      <c r="L109" s="43"/>
      <c r="M109" s="43"/>
      <c r="N109" s="43"/>
    </row>
    <row r="110" spans="2:14">
      <c r="B110" s="43"/>
      <c r="C110" s="43"/>
      <c r="D110" s="43"/>
      <c r="E110" s="43"/>
      <c r="F110" s="43"/>
      <c r="G110" s="210"/>
      <c r="H110" s="43"/>
      <c r="I110" s="43"/>
      <c r="J110" s="43"/>
      <c r="K110" s="43"/>
      <c r="L110" s="43"/>
      <c r="M110" s="43"/>
      <c r="N110" s="43"/>
    </row>
    <row r="111" spans="2:14">
      <c r="B111" s="43"/>
      <c r="C111" s="43"/>
      <c r="D111" s="43"/>
      <c r="E111" s="43"/>
      <c r="F111" s="43"/>
      <c r="G111" s="210"/>
      <c r="H111" s="43"/>
      <c r="I111" s="43"/>
      <c r="J111" s="43"/>
      <c r="K111" s="43"/>
      <c r="L111" s="43"/>
      <c r="M111" s="43"/>
      <c r="N111" s="43"/>
    </row>
    <row r="112" spans="2:14">
      <c r="B112" s="43"/>
      <c r="C112" s="43"/>
      <c r="D112" s="43"/>
      <c r="E112" s="43"/>
      <c r="F112" s="43"/>
      <c r="G112" s="210"/>
      <c r="H112" s="43"/>
      <c r="I112" s="43"/>
      <c r="J112" s="43"/>
      <c r="K112" s="43"/>
      <c r="L112" s="43"/>
      <c r="M112" s="43"/>
      <c r="N112" s="43"/>
    </row>
    <row r="113" spans="2:14">
      <c r="B113" s="43"/>
      <c r="C113" s="43"/>
      <c r="D113" s="43"/>
      <c r="E113" s="43"/>
      <c r="F113" s="43"/>
      <c r="G113" s="210"/>
      <c r="H113" s="43"/>
      <c r="I113" s="43"/>
      <c r="J113" s="43"/>
      <c r="K113" s="43"/>
      <c r="L113" s="43"/>
      <c r="M113" s="43"/>
      <c r="N113" s="43"/>
    </row>
    <row r="114" spans="2:14">
      <c r="B114" s="43"/>
      <c r="C114" s="43"/>
      <c r="D114" s="43"/>
      <c r="E114" s="43"/>
      <c r="F114" s="43"/>
      <c r="G114" s="210"/>
      <c r="H114" s="43"/>
      <c r="I114" s="43"/>
      <c r="J114" s="43"/>
      <c r="K114" s="43"/>
      <c r="L114" s="43"/>
      <c r="M114" s="43"/>
      <c r="N114" s="43"/>
    </row>
    <row r="115" spans="2:14">
      <c r="B115" s="43"/>
      <c r="C115" s="43"/>
      <c r="D115" s="43"/>
      <c r="E115" s="43"/>
      <c r="F115" s="43"/>
      <c r="G115" s="210"/>
      <c r="H115" s="43"/>
      <c r="I115" s="43"/>
      <c r="J115" s="43"/>
      <c r="K115" s="43"/>
      <c r="L115" s="43"/>
      <c r="M115" s="43"/>
      <c r="N115" s="43"/>
    </row>
    <row r="116" spans="2:14">
      <c r="B116" s="43"/>
      <c r="C116" s="43"/>
      <c r="D116" s="43"/>
      <c r="E116" s="43"/>
      <c r="F116" s="43"/>
      <c r="G116" s="210"/>
      <c r="H116" s="43"/>
      <c r="I116" s="43"/>
      <c r="J116" s="43"/>
      <c r="K116" s="43"/>
      <c r="L116" s="43"/>
      <c r="M116" s="43"/>
      <c r="N116" s="43"/>
    </row>
    <row r="117" spans="2:14">
      <c r="B117" s="43"/>
      <c r="C117" s="43"/>
      <c r="D117" s="43"/>
      <c r="E117" s="43"/>
      <c r="F117" s="43"/>
      <c r="G117" s="210"/>
      <c r="H117" s="43"/>
      <c r="I117" s="43"/>
      <c r="J117" s="43"/>
      <c r="K117" s="43"/>
      <c r="L117" s="43"/>
      <c r="M117" s="43"/>
      <c r="N117" s="43"/>
    </row>
    <row r="118" spans="2:14">
      <c r="B118" s="43"/>
      <c r="C118" s="43"/>
      <c r="D118" s="43"/>
      <c r="E118" s="43"/>
      <c r="F118" s="43"/>
      <c r="G118" s="210"/>
      <c r="H118" s="43"/>
      <c r="I118" s="43"/>
      <c r="J118" s="43"/>
      <c r="K118" s="43"/>
      <c r="L118" s="43"/>
      <c r="M118" s="43"/>
      <c r="N118" s="43"/>
    </row>
    <row r="119" spans="2:14">
      <c r="B119" s="43"/>
      <c r="C119" s="43"/>
      <c r="D119" s="43"/>
      <c r="E119" s="43"/>
      <c r="F119" s="43"/>
      <c r="G119" s="210"/>
      <c r="H119" s="43"/>
      <c r="I119" s="43"/>
      <c r="J119" s="43"/>
      <c r="K119" s="43"/>
      <c r="L119" s="43"/>
      <c r="M119" s="43"/>
      <c r="N119" s="43"/>
    </row>
    <row r="120" spans="2:14">
      <c r="B120" s="43"/>
      <c r="C120" s="43"/>
      <c r="D120" s="43"/>
      <c r="E120" s="43"/>
      <c r="F120" s="43"/>
      <c r="G120" s="210"/>
      <c r="H120" s="43"/>
      <c r="I120" s="43"/>
      <c r="J120" s="43"/>
      <c r="K120" s="43"/>
      <c r="L120" s="43"/>
      <c r="M120" s="43"/>
      <c r="N120" s="43"/>
    </row>
    <row r="121" spans="2:14">
      <c r="B121" s="43"/>
      <c r="C121" s="43"/>
      <c r="D121" s="43"/>
      <c r="E121" s="43"/>
      <c r="F121" s="43"/>
      <c r="G121" s="210"/>
      <c r="H121" s="43"/>
      <c r="I121" s="43"/>
      <c r="J121" s="43"/>
      <c r="K121" s="43"/>
      <c r="L121" s="43"/>
      <c r="M121" s="43"/>
      <c r="N121" s="43"/>
    </row>
    <row r="122" spans="2:14">
      <c r="B122" s="43"/>
      <c r="C122" s="43"/>
      <c r="D122" s="43"/>
      <c r="E122" s="43"/>
      <c r="F122" s="43"/>
      <c r="G122" s="210"/>
      <c r="H122" s="43"/>
      <c r="I122" s="43"/>
      <c r="J122" s="43"/>
      <c r="K122" s="43"/>
      <c r="L122" s="43"/>
      <c r="M122" s="43"/>
      <c r="N122" s="43"/>
    </row>
    <row r="123" spans="2:14">
      <c r="B123" s="43"/>
      <c r="C123" s="43"/>
      <c r="D123" s="43"/>
      <c r="E123" s="43"/>
      <c r="F123" s="43"/>
      <c r="G123" s="210"/>
      <c r="H123" s="43"/>
      <c r="I123" s="43"/>
      <c r="J123" s="43"/>
      <c r="K123" s="43"/>
      <c r="L123" s="43"/>
      <c r="M123" s="43"/>
      <c r="N123" s="43"/>
    </row>
    <row r="124" spans="2:14">
      <c r="B124" s="43"/>
      <c r="C124" s="43"/>
      <c r="D124" s="43"/>
      <c r="E124" s="43"/>
      <c r="F124" s="43"/>
      <c r="G124" s="210"/>
      <c r="H124" s="43"/>
      <c r="I124" s="43"/>
      <c r="J124" s="43"/>
      <c r="K124" s="43"/>
      <c r="L124" s="43"/>
      <c r="M124" s="43"/>
      <c r="N124" s="43"/>
    </row>
    <row r="125" spans="2:14">
      <c r="B125" s="43"/>
      <c r="C125" s="43"/>
      <c r="D125" s="43"/>
      <c r="E125" s="43"/>
      <c r="F125" s="43"/>
      <c r="G125" s="210"/>
      <c r="H125" s="43"/>
      <c r="I125" s="43"/>
      <c r="J125" s="43"/>
      <c r="K125" s="43"/>
      <c r="L125" s="43"/>
      <c r="M125" s="43"/>
      <c r="N125" s="43"/>
    </row>
    <row r="126" spans="2:14">
      <c r="B126" s="43"/>
      <c r="C126" s="43"/>
      <c r="D126" s="43"/>
      <c r="E126" s="43"/>
      <c r="F126" s="43"/>
      <c r="G126" s="210"/>
      <c r="H126" s="43"/>
      <c r="I126" s="43"/>
      <c r="J126" s="43"/>
      <c r="K126" s="43"/>
      <c r="L126" s="43"/>
      <c r="M126" s="43"/>
      <c r="N126" s="43"/>
    </row>
    <row r="127" spans="2:14">
      <c r="B127" s="43"/>
      <c r="C127" s="43"/>
      <c r="D127" s="43"/>
      <c r="E127" s="43"/>
      <c r="F127" s="43"/>
      <c r="G127" s="210"/>
      <c r="H127" s="43"/>
      <c r="I127" s="43"/>
      <c r="J127" s="43"/>
      <c r="K127" s="43"/>
      <c r="L127" s="43"/>
      <c r="M127" s="43"/>
      <c r="N127" s="43"/>
    </row>
    <row r="128" spans="2:14">
      <c r="B128" s="43"/>
      <c r="C128" s="43"/>
      <c r="D128" s="43"/>
      <c r="E128" s="43"/>
      <c r="F128" s="43"/>
      <c r="G128" s="210"/>
      <c r="H128" s="43"/>
      <c r="I128" s="43"/>
      <c r="J128" s="43"/>
      <c r="K128" s="43"/>
      <c r="L128" s="43"/>
      <c r="M128" s="43"/>
      <c r="N128" s="43"/>
    </row>
    <row r="129" spans="2:14">
      <c r="B129" s="43"/>
      <c r="C129" s="43"/>
      <c r="D129" s="43"/>
      <c r="E129" s="43"/>
      <c r="F129" s="43"/>
      <c r="G129" s="210"/>
      <c r="H129" s="43"/>
      <c r="I129" s="43"/>
      <c r="J129" s="43"/>
      <c r="K129" s="43"/>
      <c r="L129" s="43"/>
      <c r="M129" s="43"/>
      <c r="N129" s="43"/>
    </row>
    <row r="130" spans="2:14">
      <c r="B130" s="43"/>
      <c r="C130" s="43"/>
      <c r="D130" s="43"/>
      <c r="E130" s="43"/>
      <c r="F130" s="43"/>
      <c r="G130" s="210"/>
      <c r="H130" s="43"/>
      <c r="I130" s="43"/>
      <c r="J130" s="43"/>
      <c r="K130" s="43"/>
      <c r="L130" s="43"/>
      <c r="M130" s="43"/>
      <c r="N130" s="43"/>
    </row>
    <row r="131" spans="2:14">
      <c r="B131" s="43"/>
      <c r="C131" s="43"/>
      <c r="D131" s="43"/>
      <c r="E131" s="43"/>
      <c r="F131" s="43"/>
      <c r="G131" s="210"/>
      <c r="H131" s="43"/>
      <c r="I131" s="43"/>
      <c r="J131" s="43"/>
      <c r="K131" s="43"/>
      <c r="L131" s="43"/>
      <c r="M131" s="43"/>
      <c r="N131" s="43"/>
    </row>
    <row r="132" spans="2:14">
      <c r="B132" s="43"/>
      <c r="C132" s="43"/>
      <c r="D132" s="43"/>
      <c r="E132" s="43"/>
      <c r="F132" s="43"/>
      <c r="G132" s="210"/>
      <c r="H132" s="43"/>
      <c r="I132" s="43"/>
      <c r="J132" s="43"/>
      <c r="K132" s="43"/>
      <c r="L132" s="43"/>
      <c r="M132" s="43"/>
      <c r="N132" s="43"/>
    </row>
    <row r="133" spans="2:14">
      <c r="B133" s="43"/>
      <c r="C133" s="43"/>
      <c r="D133" s="43"/>
      <c r="E133" s="43"/>
      <c r="F133" s="43"/>
      <c r="G133" s="210"/>
      <c r="H133" s="43"/>
      <c r="I133" s="43"/>
      <c r="J133" s="43"/>
      <c r="K133" s="43"/>
      <c r="L133" s="43"/>
      <c r="M133" s="43"/>
      <c r="N133" s="43"/>
    </row>
    <row r="134" spans="2:14">
      <c r="B134" s="43"/>
      <c r="C134" s="43"/>
      <c r="D134" s="43"/>
      <c r="E134" s="43"/>
      <c r="F134" s="43"/>
      <c r="G134" s="210"/>
      <c r="H134" s="43"/>
      <c r="I134" s="43"/>
      <c r="J134" s="43"/>
      <c r="K134" s="43"/>
      <c r="L134" s="43"/>
      <c r="M134" s="43"/>
      <c r="N134" s="43"/>
    </row>
    <row r="135" spans="2:14">
      <c r="B135" s="43"/>
      <c r="C135" s="43"/>
      <c r="D135" s="43"/>
      <c r="E135" s="43"/>
      <c r="F135" s="43"/>
      <c r="G135" s="210"/>
      <c r="H135" s="43"/>
      <c r="I135" s="43"/>
      <c r="J135" s="43"/>
      <c r="K135" s="43"/>
      <c r="L135" s="43"/>
      <c r="M135" s="43"/>
      <c r="N135" s="43"/>
    </row>
    <row r="136" spans="2:14">
      <c r="B136" s="43"/>
      <c r="C136" s="43"/>
      <c r="D136" s="43"/>
      <c r="E136" s="43"/>
      <c r="F136" s="43"/>
      <c r="G136" s="210"/>
      <c r="H136" s="43"/>
      <c r="I136" s="43"/>
      <c r="J136" s="43"/>
      <c r="K136" s="43"/>
      <c r="L136" s="43"/>
      <c r="M136" s="43"/>
      <c r="N136" s="43"/>
    </row>
    <row r="137" spans="2:14">
      <c r="B137" s="43"/>
      <c r="C137" s="43"/>
      <c r="D137" s="43"/>
      <c r="E137" s="43"/>
      <c r="F137" s="43"/>
      <c r="G137" s="210"/>
      <c r="H137" s="43"/>
      <c r="I137" s="43"/>
      <c r="J137" s="43"/>
      <c r="K137" s="43"/>
      <c r="L137" s="43"/>
      <c r="M137" s="43"/>
      <c r="N137" s="43"/>
    </row>
    <row r="138" spans="2:14">
      <c r="B138" s="43"/>
      <c r="C138" s="43"/>
      <c r="D138" s="43"/>
      <c r="E138" s="43"/>
      <c r="F138" s="43"/>
      <c r="G138" s="210"/>
      <c r="H138" s="43"/>
      <c r="I138" s="43"/>
      <c r="J138" s="43"/>
      <c r="K138" s="43"/>
      <c r="L138" s="43"/>
      <c r="M138" s="43"/>
      <c r="N138" s="43"/>
    </row>
    <row r="139" spans="2:14">
      <c r="B139" s="43"/>
      <c r="C139" s="43"/>
      <c r="D139" s="43"/>
      <c r="E139" s="43"/>
      <c r="F139" s="43"/>
      <c r="G139" s="210"/>
      <c r="H139" s="43"/>
      <c r="I139" s="43"/>
      <c r="J139" s="43"/>
      <c r="K139" s="43"/>
      <c r="L139" s="43"/>
      <c r="M139" s="43"/>
      <c r="N139" s="43"/>
    </row>
    <row r="140" spans="2:14">
      <c r="B140" s="43"/>
      <c r="C140" s="43"/>
      <c r="D140" s="43"/>
      <c r="E140" s="43"/>
      <c r="F140" s="43"/>
      <c r="G140" s="210"/>
      <c r="H140" s="43"/>
      <c r="I140" s="43"/>
      <c r="J140" s="43"/>
      <c r="K140" s="43"/>
      <c r="L140" s="43"/>
      <c r="M140" s="43"/>
      <c r="N140" s="43"/>
    </row>
    <row r="141" spans="2:14">
      <c r="B141" s="43"/>
      <c r="C141" s="43"/>
      <c r="D141" s="43"/>
      <c r="E141" s="43"/>
      <c r="F141" s="43"/>
      <c r="G141" s="210"/>
      <c r="H141" s="43"/>
      <c r="I141" s="43"/>
      <c r="J141" s="43"/>
      <c r="K141" s="43"/>
      <c r="L141" s="43"/>
      <c r="M141" s="43"/>
      <c r="N141" s="43"/>
    </row>
    <row r="142" spans="2:14">
      <c r="B142" s="43"/>
      <c r="C142" s="43"/>
      <c r="D142" s="43"/>
      <c r="E142" s="43"/>
      <c r="F142" s="43"/>
      <c r="G142" s="210"/>
      <c r="H142" s="43"/>
      <c r="I142" s="43"/>
      <c r="J142" s="43"/>
      <c r="K142" s="43"/>
      <c r="L142" s="43"/>
      <c r="M142" s="43"/>
      <c r="N142" s="43"/>
    </row>
    <row r="143" spans="2:14">
      <c r="B143" s="43"/>
      <c r="C143" s="43"/>
      <c r="D143" s="43"/>
      <c r="E143" s="43"/>
      <c r="F143" s="43"/>
      <c r="G143" s="210"/>
      <c r="H143" s="43"/>
      <c r="I143" s="43"/>
      <c r="J143" s="43"/>
      <c r="K143" s="43"/>
      <c r="L143" s="43"/>
      <c r="M143" s="43"/>
      <c r="N143" s="43"/>
    </row>
    <row r="144" spans="2:14">
      <c r="B144" s="43"/>
      <c r="C144" s="43"/>
      <c r="D144" s="43"/>
      <c r="E144" s="43"/>
      <c r="F144" s="43"/>
      <c r="G144" s="210"/>
      <c r="H144" s="43"/>
      <c r="I144" s="43"/>
      <c r="J144" s="43"/>
      <c r="K144" s="43"/>
      <c r="L144" s="43"/>
      <c r="M144" s="43"/>
      <c r="N144" s="43"/>
    </row>
    <row r="145" spans="2:14">
      <c r="B145" s="43"/>
      <c r="C145" s="43"/>
      <c r="D145" s="43"/>
      <c r="E145" s="43"/>
      <c r="F145" s="43"/>
      <c r="G145" s="210"/>
      <c r="H145" s="43"/>
      <c r="I145" s="43"/>
      <c r="J145" s="43"/>
      <c r="K145" s="43"/>
      <c r="L145" s="43"/>
      <c r="M145" s="43"/>
      <c r="N145" s="43"/>
    </row>
    <row r="146" spans="2:14">
      <c r="B146" s="43"/>
      <c r="C146" s="43"/>
      <c r="D146" s="43"/>
      <c r="E146" s="43"/>
      <c r="F146" s="43"/>
      <c r="G146" s="210"/>
      <c r="H146" s="43"/>
      <c r="I146" s="43"/>
      <c r="J146" s="43"/>
      <c r="K146" s="43"/>
      <c r="L146" s="43"/>
      <c r="M146" s="43"/>
      <c r="N146" s="43"/>
    </row>
    <row r="147" spans="2:14">
      <c r="B147" s="43"/>
      <c r="C147" s="43"/>
      <c r="D147" s="43"/>
      <c r="E147" s="43"/>
      <c r="F147" s="43"/>
      <c r="G147" s="210"/>
      <c r="H147" s="43"/>
      <c r="I147" s="43"/>
      <c r="J147" s="43"/>
      <c r="K147" s="43"/>
      <c r="L147" s="43"/>
      <c r="M147" s="43"/>
      <c r="N147" s="43"/>
    </row>
    <row r="148" spans="2:14">
      <c r="B148" s="43"/>
      <c r="C148" s="43"/>
      <c r="D148" s="43"/>
      <c r="E148" s="43"/>
      <c r="F148" s="43"/>
      <c r="G148" s="210"/>
      <c r="H148" s="43"/>
      <c r="I148" s="43"/>
      <c r="J148" s="43"/>
      <c r="K148" s="43"/>
      <c r="L148" s="43"/>
      <c r="M148" s="43"/>
      <c r="N148" s="43"/>
    </row>
    <row r="149" spans="2:14">
      <c r="B149" s="43"/>
      <c r="C149" s="43"/>
      <c r="D149" s="43"/>
      <c r="E149" s="43"/>
      <c r="F149" s="43"/>
      <c r="G149" s="210"/>
      <c r="H149" s="43"/>
      <c r="I149" s="43"/>
      <c r="J149" s="43"/>
      <c r="K149" s="43"/>
      <c r="L149" s="43"/>
      <c r="M149" s="43"/>
      <c r="N149" s="43"/>
    </row>
    <row r="150" spans="2:14">
      <c r="B150" s="43"/>
      <c r="C150" s="43"/>
      <c r="D150" s="43"/>
      <c r="E150" s="43"/>
      <c r="F150" s="43"/>
      <c r="G150" s="210"/>
      <c r="H150" s="43"/>
      <c r="I150" s="43"/>
      <c r="J150" s="43"/>
      <c r="K150" s="43"/>
      <c r="L150" s="43"/>
      <c r="M150" s="43"/>
      <c r="N150" s="43"/>
    </row>
    <row r="151" spans="2:14">
      <c r="B151" s="43"/>
      <c r="C151" s="43"/>
      <c r="D151" s="43"/>
      <c r="E151" s="43"/>
      <c r="F151" s="43"/>
      <c r="G151" s="210"/>
      <c r="H151" s="43"/>
      <c r="I151" s="43"/>
      <c r="J151" s="43"/>
      <c r="K151" s="43"/>
      <c r="L151" s="43"/>
      <c r="M151" s="43"/>
      <c r="N151" s="43"/>
    </row>
    <row r="152" spans="2:14">
      <c r="B152" s="43"/>
      <c r="C152" s="43"/>
      <c r="D152" s="43"/>
      <c r="E152" s="43"/>
      <c r="F152" s="43"/>
      <c r="G152" s="210"/>
      <c r="H152" s="43"/>
      <c r="I152" s="43"/>
      <c r="J152" s="43"/>
      <c r="K152" s="43"/>
      <c r="L152" s="43"/>
      <c r="M152" s="43"/>
      <c r="N152" s="43"/>
    </row>
    <row r="153" spans="2:14">
      <c r="B153" s="43"/>
      <c r="C153" s="43"/>
      <c r="D153" s="43"/>
      <c r="E153" s="43"/>
      <c r="F153" s="43"/>
      <c r="G153" s="210"/>
      <c r="H153" s="43"/>
      <c r="I153" s="43"/>
      <c r="J153" s="43"/>
      <c r="K153" s="43"/>
      <c r="L153" s="43"/>
      <c r="M153" s="43"/>
      <c r="N153" s="43"/>
    </row>
    <row r="154" spans="2:14">
      <c r="B154" s="43"/>
      <c r="C154" s="43"/>
      <c r="D154" s="43"/>
      <c r="E154" s="43"/>
      <c r="F154" s="43"/>
      <c r="G154" s="210"/>
      <c r="H154" s="43"/>
      <c r="I154" s="43"/>
      <c r="J154" s="43"/>
      <c r="K154" s="43"/>
      <c r="L154" s="43"/>
      <c r="M154" s="43"/>
      <c r="N154" s="43"/>
    </row>
    <row r="155" spans="2:14">
      <c r="B155" s="43"/>
      <c r="C155" s="43"/>
      <c r="D155" s="43"/>
      <c r="E155" s="43"/>
      <c r="F155" s="43"/>
      <c r="G155" s="210"/>
      <c r="H155" s="43"/>
      <c r="I155" s="43"/>
      <c r="J155" s="43"/>
      <c r="K155" s="43"/>
      <c r="L155" s="43"/>
      <c r="M155" s="43"/>
      <c r="N155" s="43"/>
    </row>
    <row r="156" spans="2:14">
      <c r="B156" s="43"/>
      <c r="C156" s="43"/>
      <c r="D156" s="43"/>
      <c r="E156" s="43"/>
      <c r="F156" s="43"/>
      <c r="G156" s="210"/>
      <c r="H156" s="43"/>
      <c r="I156" s="43"/>
      <c r="J156" s="43"/>
      <c r="K156" s="43"/>
      <c r="L156" s="43"/>
      <c r="M156" s="43"/>
      <c r="N156" s="43"/>
    </row>
    <row r="157" spans="2:14">
      <c r="B157" s="43"/>
      <c r="C157" s="43"/>
      <c r="D157" s="43"/>
      <c r="E157" s="43"/>
      <c r="F157" s="43"/>
      <c r="G157" s="210"/>
      <c r="H157" s="43"/>
      <c r="I157" s="43"/>
      <c r="J157" s="43"/>
      <c r="K157" s="43"/>
      <c r="L157" s="43"/>
      <c r="M157" s="43"/>
      <c r="N157" s="43"/>
    </row>
    <row r="158" spans="2:14">
      <c r="B158" s="43"/>
      <c r="C158" s="43"/>
      <c r="D158" s="43"/>
      <c r="E158" s="43"/>
      <c r="F158" s="43"/>
      <c r="G158" s="210"/>
      <c r="H158" s="43"/>
      <c r="I158" s="43"/>
      <c r="J158" s="43"/>
      <c r="K158" s="43"/>
      <c r="L158" s="43"/>
      <c r="M158" s="43"/>
      <c r="N158" s="43"/>
    </row>
    <row r="159" spans="2:14">
      <c r="B159" s="43"/>
      <c r="C159" s="43"/>
      <c r="D159" s="43"/>
      <c r="E159" s="43"/>
      <c r="F159" s="43"/>
      <c r="G159" s="210"/>
      <c r="H159" s="43"/>
      <c r="I159" s="43"/>
      <c r="J159" s="43"/>
      <c r="K159" s="43"/>
      <c r="L159" s="43"/>
      <c r="M159" s="43"/>
      <c r="N159" s="43"/>
    </row>
    <row r="160" spans="2:14">
      <c r="B160" s="43"/>
      <c r="C160" s="43"/>
      <c r="D160" s="43"/>
      <c r="E160" s="43"/>
      <c r="F160" s="43"/>
      <c r="G160" s="210"/>
      <c r="H160" s="43"/>
      <c r="I160" s="43"/>
      <c r="J160" s="43"/>
      <c r="K160" s="43"/>
      <c r="L160" s="43"/>
      <c r="M160" s="43"/>
      <c r="N160" s="43"/>
    </row>
    <row r="161" spans="2:14">
      <c r="B161" s="43"/>
      <c r="C161" s="43"/>
      <c r="D161" s="43"/>
      <c r="E161" s="43"/>
      <c r="F161" s="43"/>
      <c r="G161" s="210"/>
      <c r="H161" s="43"/>
      <c r="I161" s="43"/>
      <c r="J161" s="43"/>
      <c r="K161" s="43"/>
      <c r="L161" s="43"/>
      <c r="M161" s="43"/>
      <c r="N161" s="43"/>
    </row>
    <row r="162" spans="2:14">
      <c r="B162" s="43"/>
      <c r="C162" s="43"/>
      <c r="D162" s="43"/>
      <c r="E162" s="43"/>
      <c r="F162" s="43"/>
      <c r="G162" s="210"/>
      <c r="H162" s="43"/>
      <c r="I162" s="43"/>
      <c r="J162" s="43"/>
      <c r="K162" s="43"/>
      <c r="L162" s="43"/>
      <c r="M162" s="43"/>
      <c r="N162" s="43"/>
    </row>
    <row r="163" spans="2:14">
      <c r="B163" s="43"/>
      <c r="C163" s="43"/>
      <c r="D163" s="43"/>
      <c r="E163" s="43"/>
      <c r="F163" s="43"/>
      <c r="G163" s="210"/>
      <c r="H163" s="43"/>
      <c r="I163" s="43"/>
      <c r="J163" s="43"/>
      <c r="K163" s="43"/>
      <c r="L163" s="43"/>
      <c r="M163" s="43"/>
      <c r="N163" s="43"/>
    </row>
    <row r="164" spans="2:14">
      <c r="B164" s="43"/>
      <c r="C164" s="43"/>
      <c r="D164" s="43"/>
      <c r="E164" s="43"/>
      <c r="F164" s="43"/>
      <c r="G164" s="210"/>
      <c r="H164" s="43"/>
      <c r="I164" s="43"/>
      <c r="J164" s="43"/>
      <c r="K164" s="43"/>
      <c r="L164" s="43"/>
      <c r="M164" s="43"/>
      <c r="N164" s="43"/>
    </row>
    <row r="165" spans="2:14">
      <c r="B165" s="43"/>
      <c r="C165" s="43"/>
      <c r="D165" s="43"/>
      <c r="E165" s="43"/>
      <c r="F165" s="43"/>
      <c r="G165" s="210"/>
      <c r="H165" s="43"/>
      <c r="I165" s="43"/>
      <c r="J165" s="43"/>
      <c r="K165" s="43"/>
      <c r="L165" s="43"/>
      <c r="M165" s="43"/>
      <c r="N165" s="43"/>
    </row>
    <row r="166" spans="2:14">
      <c r="B166" s="43"/>
      <c r="C166" s="43"/>
      <c r="D166" s="43"/>
      <c r="E166" s="43"/>
      <c r="F166" s="43"/>
      <c r="G166" s="210"/>
      <c r="H166" s="43"/>
      <c r="I166" s="43"/>
      <c r="J166" s="43"/>
      <c r="K166" s="43"/>
      <c r="L166" s="43"/>
      <c r="M166" s="43"/>
      <c r="N166" s="43"/>
    </row>
    <row r="167" spans="2:14">
      <c r="B167" s="43"/>
      <c r="C167" s="43"/>
      <c r="D167" s="43"/>
      <c r="E167" s="43"/>
      <c r="F167" s="43"/>
      <c r="G167" s="210"/>
      <c r="H167" s="43"/>
      <c r="I167" s="43"/>
      <c r="J167" s="43"/>
      <c r="K167" s="43"/>
      <c r="L167" s="43"/>
      <c r="M167" s="43"/>
      <c r="N167" s="43"/>
    </row>
    <row r="168" spans="2:14">
      <c r="B168" s="43"/>
      <c r="C168" s="43"/>
      <c r="D168" s="43"/>
      <c r="E168" s="43"/>
      <c r="F168" s="43"/>
      <c r="G168" s="210"/>
      <c r="H168" s="43"/>
      <c r="I168" s="43"/>
      <c r="J168" s="43"/>
      <c r="K168" s="43"/>
      <c r="L168" s="43"/>
      <c r="M168" s="43"/>
      <c r="N168" s="43"/>
    </row>
    <row r="169" spans="2:14">
      <c r="B169" s="43"/>
      <c r="C169" s="43"/>
      <c r="D169" s="43"/>
      <c r="E169" s="43"/>
      <c r="F169" s="43"/>
      <c r="G169" s="210"/>
      <c r="H169" s="43"/>
      <c r="I169" s="43"/>
      <c r="J169" s="43"/>
      <c r="K169" s="43"/>
      <c r="L169" s="43"/>
      <c r="M169" s="43"/>
      <c r="N169" s="43"/>
    </row>
    <row r="170" spans="2:14">
      <c r="B170" s="43"/>
      <c r="C170" s="43"/>
      <c r="D170" s="43"/>
      <c r="E170" s="43"/>
      <c r="F170" s="43"/>
      <c r="G170" s="210"/>
      <c r="H170" s="43"/>
      <c r="I170" s="43"/>
      <c r="J170" s="43"/>
      <c r="K170" s="43"/>
      <c r="L170" s="43"/>
      <c r="M170" s="43"/>
      <c r="N170" s="43"/>
    </row>
    <row r="171" spans="2:14">
      <c r="B171" s="43"/>
      <c r="C171" s="43"/>
      <c r="D171" s="43"/>
      <c r="E171" s="43"/>
      <c r="F171" s="43"/>
      <c r="G171" s="210"/>
      <c r="H171" s="43"/>
      <c r="I171" s="43"/>
      <c r="J171" s="43"/>
      <c r="K171" s="43"/>
      <c r="L171" s="43"/>
      <c r="M171" s="43"/>
      <c r="N171" s="43"/>
    </row>
    <row r="172" spans="2:14">
      <c r="B172" s="43"/>
      <c r="C172" s="43"/>
      <c r="D172" s="43"/>
      <c r="E172" s="43"/>
      <c r="F172" s="43"/>
      <c r="G172" s="210"/>
      <c r="H172" s="43"/>
      <c r="I172" s="43"/>
      <c r="J172" s="43"/>
      <c r="K172" s="43"/>
      <c r="L172" s="43"/>
      <c r="M172" s="43"/>
      <c r="N172" s="43"/>
    </row>
    <row r="173" spans="2:14">
      <c r="B173" s="43"/>
      <c r="C173" s="43"/>
      <c r="D173" s="43"/>
      <c r="E173" s="43"/>
      <c r="F173" s="43"/>
      <c r="G173" s="210"/>
      <c r="H173" s="43"/>
      <c r="I173" s="43"/>
      <c r="J173" s="43"/>
      <c r="K173" s="43"/>
      <c r="L173" s="43"/>
      <c r="M173" s="43"/>
      <c r="N173" s="43"/>
    </row>
    <row r="174" spans="2:14">
      <c r="B174" s="43"/>
      <c r="C174" s="43"/>
      <c r="D174" s="43"/>
      <c r="E174" s="43"/>
      <c r="F174" s="43"/>
      <c r="G174" s="210"/>
      <c r="H174" s="43"/>
      <c r="I174" s="43"/>
      <c r="J174" s="43"/>
      <c r="K174" s="43"/>
      <c r="L174" s="43"/>
      <c r="M174" s="43"/>
      <c r="N174" s="43"/>
    </row>
    <row r="175" spans="2:14">
      <c r="B175" s="43"/>
      <c r="C175" s="43"/>
      <c r="D175" s="43"/>
      <c r="E175" s="43"/>
      <c r="F175" s="43"/>
      <c r="G175" s="210"/>
      <c r="H175" s="43"/>
      <c r="I175" s="43"/>
      <c r="J175" s="43"/>
      <c r="K175" s="43"/>
      <c r="L175" s="43"/>
      <c r="M175" s="43"/>
      <c r="N175" s="43"/>
    </row>
    <row r="176" spans="2:14">
      <c r="B176" s="43"/>
      <c r="C176" s="43"/>
      <c r="D176" s="43"/>
      <c r="E176" s="43"/>
      <c r="F176" s="43"/>
      <c r="G176" s="210"/>
      <c r="H176" s="43"/>
      <c r="I176" s="43"/>
      <c r="J176" s="43"/>
      <c r="K176" s="43"/>
      <c r="L176" s="43"/>
      <c r="M176" s="43"/>
      <c r="N176" s="43"/>
    </row>
    <row r="177" spans="2:14">
      <c r="B177" s="43"/>
      <c r="C177" s="43"/>
      <c r="D177" s="43"/>
      <c r="E177" s="43"/>
      <c r="F177" s="43"/>
      <c r="G177" s="210"/>
      <c r="H177" s="43"/>
      <c r="I177" s="43"/>
      <c r="J177" s="43"/>
      <c r="K177" s="43"/>
      <c r="L177" s="43"/>
      <c r="M177" s="43"/>
      <c r="N177" s="43"/>
    </row>
    <row r="178" spans="2:14">
      <c r="B178" s="43"/>
      <c r="C178" s="43"/>
      <c r="D178" s="43"/>
      <c r="E178" s="43"/>
      <c r="F178" s="43"/>
      <c r="G178" s="210"/>
      <c r="H178" s="43"/>
      <c r="I178" s="43"/>
      <c r="J178" s="43"/>
      <c r="K178" s="43"/>
      <c r="L178" s="43"/>
      <c r="M178" s="43"/>
      <c r="N178" s="43"/>
    </row>
    <row r="179" spans="2:14">
      <c r="B179" s="43"/>
      <c r="C179" s="43"/>
      <c r="D179" s="43"/>
      <c r="E179" s="43"/>
      <c r="F179" s="43"/>
      <c r="G179" s="210"/>
      <c r="H179" s="43"/>
      <c r="I179" s="43"/>
      <c r="J179" s="43"/>
      <c r="K179" s="43"/>
      <c r="L179" s="43"/>
      <c r="M179" s="43"/>
      <c r="N179" s="43"/>
    </row>
    <row r="180" spans="2:14">
      <c r="B180" s="43"/>
      <c r="C180" s="43"/>
      <c r="D180" s="43"/>
      <c r="E180" s="43"/>
      <c r="F180" s="43"/>
      <c r="G180" s="210"/>
      <c r="H180" s="43"/>
      <c r="I180" s="43"/>
      <c r="J180" s="43"/>
      <c r="K180" s="43"/>
      <c r="L180" s="43"/>
      <c r="M180" s="43"/>
      <c r="N180" s="43"/>
    </row>
    <row r="181" spans="2:14">
      <c r="B181" s="43"/>
      <c r="C181" s="43"/>
      <c r="D181" s="43"/>
      <c r="E181" s="43"/>
      <c r="F181" s="43"/>
      <c r="G181" s="210"/>
      <c r="H181" s="43"/>
      <c r="I181" s="43"/>
      <c r="J181" s="43"/>
      <c r="K181" s="43"/>
      <c r="L181" s="43"/>
      <c r="M181" s="43"/>
      <c r="N181" s="43"/>
    </row>
    <row r="182" spans="2:14">
      <c r="B182" s="43"/>
      <c r="C182" s="43"/>
      <c r="D182" s="43"/>
      <c r="E182" s="43"/>
      <c r="F182" s="43"/>
      <c r="G182" s="210"/>
      <c r="H182" s="43"/>
      <c r="I182" s="43"/>
      <c r="J182" s="43"/>
      <c r="K182" s="43"/>
      <c r="L182" s="43"/>
      <c r="M182" s="43"/>
      <c r="N182" s="43"/>
    </row>
    <row r="183" spans="2:14">
      <c r="B183" s="43"/>
      <c r="C183" s="43"/>
      <c r="D183" s="43"/>
      <c r="E183" s="43"/>
      <c r="F183" s="43"/>
      <c r="G183" s="210"/>
      <c r="H183" s="43"/>
      <c r="I183" s="43"/>
      <c r="J183" s="43"/>
      <c r="K183" s="43"/>
      <c r="L183" s="43"/>
      <c r="M183" s="43"/>
      <c r="N183" s="43"/>
    </row>
    <row r="184" spans="2:14">
      <c r="B184" s="43"/>
      <c r="C184" s="43"/>
      <c r="D184" s="43"/>
      <c r="E184" s="43"/>
      <c r="F184" s="43"/>
      <c r="G184" s="210"/>
      <c r="H184" s="43"/>
      <c r="I184" s="43"/>
      <c r="J184" s="43"/>
      <c r="K184" s="43"/>
      <c r="L184" s="43"/>
      <c r="M184" s="43"/>
      <c r="N184" s="43"/>
    </row>
    <row r="185" spans="2:14">
      <c r="B185" s="43"/>
      <c r="C185" s="43"/>
      <c r="D185" s="43"/>
      <c r="E185" s="43"/>
      <c r="F185" s="43"/>
      <c r="G185" s="210"/>
      <c r="H185" s="43"/>
      <c r="I185" s="43"/>
      <c r="J185" s="43"/>
      <c r="K185" s="43"/>
      <c r="L185" s="43"/>
      <c r="M185" s="43"/>
      <c r="N185" s="43"/>
    </row>
    <row r="186" spans="2:14">
      <c r="B186" s="43"/>
      <c r="C186" s="43"/>
      <c r="D186" s="43"/>
      <c r="E186" s="43"/>
      <c r="F186" s="43"/>
      <c r="G186" s="210"/>
      <c r="H186" s="43"/>
      <c r="I186" s="43"/>
      <c r="J186" s="43"/>
      <c r="K186" s="43"/>
      <c r="L186" s="43"/>
      <c r="M186" s="43"/>
      <c r="N186" s="43"/>
    </row>
    <row r="187" spans="2:14">
      <c r="B187" s="43"/>
      <c r="C187" s="43"/>
      <c r="D187" s="43"/>
      <c r="E187" s="43"/>
      <c r="F187" s="43"/>
      <c r="G187" s="210"/>
      <c r="H187" s="43"/>
      <c r="I187" s="43"/>
      <c r="J187" s="43"/>
      <c r="K187" s="43"/>
      <c r="L187" s="43"/>
      <c r="M187" s="43"/>
      <c r="N187" s="43"/>
    </row>
    <row r="188" spans="2:14">
      <c r="B188" s="43"/>
      <c r="C188" s="43"/>
      <c r="D188" s="43"/>
      <c r="E188" s="43"/>
      <c r="F188" s="43"/>
      <c r="G188" s="210"/>
      <c r="H188" s="43"/>
      <c r="I188" s="43"/>
      <c r="J188" s="43"/>
      <c r="K188" s="43"/>
      <c r="L188" s="43"/>
      <c r="M188" s="43"/>
      <c r="N188" s="43"/>
    </row>
    <row r="189" spans="2:14">
      <c r="B189" s="43"/>
      <c r="C189" s="43"/>
      <c r="D189" s="43"/>
      <c r="E189" s="43"/>
      <c r="F189" s="43"/>
      <c r="G189" s="210"/>
      <c r="H189" s="43"/>
      <c r="I189" s="43"/>
      <c r="J189" s="43"/>
      <c r="K189" s="43"/>
      <c r="L189" s="43"/>
      <c r="M189" s="43"/>
      <c r="N189" s="43"/>
    </row>
    <row r="190" spans="2:14">
      <c r="B190" s="43"/>
      <c r="C190" s="43"/>
      <c r="D190" s="43"/>
      <c r="E190" s="43"/>
      <c r="F190" s="43"/>
      <c r="G190" s="210"/>
      <c r="H190" s="43"/>
      <c r="I190" s="43"/>
      <c r="J190" s="43"/>
      <c r="K190" s="43"/>
      <c r="L190" s="43"/>
      <c r="M190" s="43"/>
      <c r="N190" s="43"/>
    </row>
    <row r="191" spans="2:14">
      <c r="B191" s="43"/>
      <c r="C191" s="43"/>
      <c r="D191" s="43"/>
      <c r="E191" s="43"/>
      <c r="F191" s="43"/>
      <c r="G191" s="210"/>
      <c r="H191" s="43"/>
      <c r="I191" s="43"/>
      <c r="J191" s="43"/>
      <c r="K191" s="43"/>
      <c r="L191" s="43"/>
      <c r="M191" s="43"/>
      <c r="N191" s="43"/>
    </row>
    <row r="192" spans="2:14">
      <c r="B192" s="43"/>
      <c r="C192" s="43"/>
      <c r="D192" s="43"/>
      <c r="E192" s="43"/>
      <c r="F192" s="43"/>
      <c r="G192" s="210"/>
      <c r="H192" s="43"/>
      <c r="I192" s="43"/>
      <c r="J192" s="43"/>
      <c r="K192" s="43"/>
      <c r="L192" s="43"/>
      <c r="M192" s="43"/>
      <c r="N192" s="43"/>
    </row>
    <row r="193" spans="2:14">
      <c r="B193" s="43"/>
      <c r="C193" s="43"/>
      <c r="D193" s="43"/>
      <c r="E193" s="43"/>
      <c r="F193" s="43"/>
      <c r="G193" s="210"/>
      <c r="H193" s="43"/>
      <c r="I193" s="43"/>
      <c r="J193" s="43"/>
      <c r="K193" s="43"/>
      <c r="L193" s="43"/>
      <c r="M193" s="43"/>
      <c r="N193" s="43"/>
    </row>
    <row r="194" spans="2:14">
      <c r="B194" s="43"/>
      <c r="C194" s="43"/>
      <c r="D194" s="43"/>
      <c r="E194" s="43"/>
      <c r="F194" s="43"/>
      <c r="G194" s="210"/>
      <c r="H194" s="43"/>
      <c r="I194" s="43"/>
      <c r="J194" s="43"/>
      <c r="K194" s="43"/>
      <c r="L194" s="43"/>
      <c r="M194" s="43"/>
      <c r="N194" s="43"/>
    </row>
    <row r="195" spans="2:14">
      <c r="B195" s="43"/>
      <c r="C195" s="43"/>
      <c r="D195" s="43"/>
      <c r="E195" s="43"/>
      <c r="F195" s="43"/>
      <c r="G195" s="210"/>
      <c r="H195" s="43"/>
      <c r="I195" s="43"/>
      <c r="J195" s="43"/>
      <c r="K195" s="43"/>
      <c r="L195" s="43"/>
      <c r="M195" s="43"/>
      <c r="N195" s="43"/>
    </row>
    <row r="196" spans="2:14">
      <c r="B196" s="43"/>
      <c r="C196" s="43"/>
      <c r="D196" s="43"/>
      <c r="E196" s="43"/>
      <c r="F196" s="43"/>
      <c r="G196" s="210"/>
      <c r="H196" s="43"/>
      <c r="I196" s="43"/>
      <c r="J196" s="43"/>
      <c r="K196" s="43"/>
      <c r="L196" s="43"/>
      <c r="M196" s="43"/>
      <c r="N196" s="43"/>
    </row>
    <row r="197" spans="2:14">
      <c r="B197" s="43"/>
      <c r="C197" s="43"/>
      <c r="D197" s="43"/>
      <c r="E197" s="43"/>
      <c r="F197" s="43"/>
      <c r="G197" s="210"/>
      <c r="H197" s="43"/>
      <c r="I197" s="43"/>
      <c r="J197" s="43"/>
      <c r="K197" s="43"/>
      <c r="L197" s="43"/>
      <c r="M197" s="43"/>
      <c r="N197" s="43"/>
    </row>
    <row r="198" spans="2:14">
      <c r="B198" s="43"/>
      <c r="C198" s="43"/>
      <c r="D198" s="43"/>
      <c r="E198" s="43"/>
      <c r="F198" s="43"/>
      <c r="G198" s="210"/>
      <c r="H198" s="43"/>
      <c r="I198" s="43"/>
      <c r="J198" s="43"/>
      <c r="K198" s="43"/>
      <c r="L198" s="43"/>
      <c r="M198" s="43"/>
      <c r="N198" s="43"/>
    </row>
    <row r="199" spans="2:14">
      <c r="B199" s="43"/>
      <c r="C199" s="43"/>
      <c r="D199" s="43"/>
      <c r="E199" s="43"/>
      <c r="F199" s="43"/>
      <c r="G199" s="210"/>
      <c r="H199" s="43"/>
      <c r="I199" s="43"/>
      <c r="J199" s="43"/>
      <c r="K199" s="43"/>
      <c r="L199" s="43"/>
      <c r="M199" s="43"/>
      <c r="N199" s="43"/>
    </row>
    <row r="200" spans="2:14">
      <c r="B200" s="43"/>
      <c r="C200" s="43"/>
      <c r="D200" s="43"/>
      <c r="E200" s="43"/>
      <c r="F200" s="43"/>
      <c r="G200" s="210"/>
      <c r="H200" s="43"/>
      <c r="I200" s="43"/>
      <c r="J200" s="43"/>
      <c r="K200" s="43"/>
      <c r="L200" s="43"/>
      <c r="M200" s="43"/>
      <c r="N200" s="43"/>
    </row>
    <row r="201" spans="2:14">
      <c r="B201" s="43"/>
      <c r="C201" s="43"/>
      <c r="D201" s="43"/>
      <c r="E201" s="43"/>
      <c r="F201" s="43"/>
      <c r="G201" s="210"/>
      <c r="H201" s="43"/>
      <c r="I201" s="43"/>
      <c r="J201" s="43"/>
      <c r="K201" s="43"/>
      <c r="L201" s="43"/>
      <c r="M201" s="43"/>
      <c r="N201" s="43"/>
    </row>
    <row r="202" spans="2:14">
      <c r="B202" s="43"/>
      <c r="C202" s="43"/>
      <c r="D202" s="43"/>
      <c r="E202" s="43"/>
      <c r="F202" s="43"/>
      <c r="G202" s="210"/>
      <c r="H202" s="43"/>
      <c r="I202" s="43"/>
      <c r="J202" s="43"/>
      <c r="K202" s="43"/>
      <c r="L202" s="43"/>
      <c r="M202" s="43"/>
      <c r="N202" s="43"/>
    </row>
    <row r="203" spans="2:14">
      <c r="B203" s="43"/>
      <c r="C203" s="43"/>
      <c r="D203" s="43"/>
      <c r="E203" s="43"/>
      <c r="F203" s="43"/>
      <c r="G203" s="210"/>
      <c r="H203" s="43"/>
      <c r="I203" s="43"/>
      <c r="J203" s="43"/>
      <c r="K203" s="43"/>
      <c r="L203" s="43"/>
      <c r="M203" s="43"/>
      <c r="N203" s="43"/>
    </row>
    <row r="204" spans="2:14">
      <c r="B204" s="43"/>
      <c r="C204" s="43"/>
      <c r="D204" s="43"/>
      <c r="E204" s="43"/>
      <c r="F204" s="43"/>
      <c r="G204" s="210"/>
      <c r="H204" s="43"/>
      <c r="I204" s="43"/>
      <c r="J204" s="43"/>
      <c r="K204" s="43"/>
      <c r="L204" s="43"/>
      <c r="M204" s="43"/>
      <c r="N204" s="43"/>
    </row>
    <row r="205" spans="2:14">
      <c r="B205" s="43"/>
      <c r="C205" s="43"/>
      <c r="D205" s="43"/>
      <c r="E205" s="43"/>
      <c r="F205" s="43"/>
      <c r="G205" s="210"/>
      <c r="H205" s="43"/>
      <c r="I205" s="43"/>
      <c r="J205" s="43"/>
      <c r="K205" s="43"/>
      <c r="L205" s="43"/>
      <c r="M205" s="43"/>
      <c r="N205" s="43"/>
    </row>
    <row r="206" spans="2:14">
      <c r="B206" s="43"/>
      <c r="C206" s="43"/>
      <c r="D206" s="43"/>
      <c r="E206" s="43"/>
      <c r="F206" s="43"/>
      <c r="G206" s="210"/>
      <c r="H206" s="43"/>
      <c r="I206" s="43"/>
      <c r="J206" s="43"/>
      <c r="K206" s="43"/>
      <c r="L206" s="43"/>
      <c r="M206" s="43"/>
      <c r="N206" s="43"/>
    </row>
    <row r="207" spans="2:14">
      <c r="B207" s="43"/>
      <c r="C207" s="43"/>
      <c r="D207" s="43"/>
      <c r="E207" s="43"/>
      <c r="F207" s="43"/>
      <c r="G207" s="210"/>
      <c r="H207" s="43"/>
      <c r="I207" s="43"/>
      <c r="J207" s="43"/>
      <c r="K207" s="43"/>
      <c r="L207" s="43"/>
      <c r="M207" s="43"/>
      <c r="N207" s="43"/>
    </row>
    <row r="208" spans="2:14">
      <c r="B208" s="43"/>
      <c r="C208" s="43"/>
      <c r="D208" s="43"/>
      <c r="E208" s="43"/>
      <c r="F208" s="43"/>
      <c r="G208" s="210"/>
      <c r="H208" s="43"/>
      <c r="I208" s="43"/>
      <c r="J208" s="43"/>
      <c r="K208" s="43"/>
      <c r="L208" s="43"/>
      <c r="M208" s="43"/>
      <c r="N208" s="43"/>
    </row>
    <row r="209" spans="2:14">
      <c r="B209" s="43"/>
      <c r="C209" s="43"/>
      <c r="D209" s="43"/>
      <c r="E209" s="43"/>
      <c r="F209" s="43"/>
      <c r="G209" s="210"/>
      <c r="H209" s="43"/>
      <c r="I209" s="43"/>
      <c r="J209" s="43"/>
      <c r="K209" s="43"/>
      <c r="L209" s="43"/>
      <c r="M209" s="43"/>
      <c r="N209" s="43"/>
    </row>
    <row r="210" spans="2:14">
      <c r="B210" s="43"/>
      <c r="C210" s="43"/>
      <c r="D210" s="43"/>
      <c r="E210" s="43"/>
      <c r="F210" s="43"/>
      <c r="G210" s="210"/>
      <c r="H210" s="43"/>
      <c r="I210" s="43"/>
      <c r="J210" s="43"/>
      <c r="K210" s="43"/>
      <c r="L210" s="43"/>
      <c r="M210" s="43"/>
      <c r="N210" s="43"/>
    </row>
    <row r="211" spans="2:14">
      <c r="B211" s="43"/>
      <c r="C211" s="43"/>
      <c r="D211" s="43"/>
      <c r="E211" s="43"/>
      <c r="F211" s="43"/>
      <c r="G211" s="210"/>
      <c r="H211" s="43"/>
      <c r="I211" s="43"/>
      <c r="J211" s="43"/>
      <c r="K211" s="43"/>
      <c r="L211" s="43"/>
      <c r="M211" s="43"/>
      <c r="N211" s="43"/>
    </row>
    <row r="212" spans="2:14">
      <c r="B212" s="43"/>
      <c r="C212" s="43"/>
      <c r="D212" s="43"/>
      <c r="E212" s="43"/>
      <c r="F212" s="43"/>
      <c r="G212" s="210"/>
      <c r="H212" s="43"/>
      <c r="I212" s="43"/>
      <c r="J212" s="43"/>
      <c r="K212" s="43"/>
      <c r="L212" s="43"/>
      <c r="M212" s="43"/>
      <c r="N212" s="43"/>
    </row>
    <row r="213" spans="2:14">
      <c r="B213" s="43"/>
      <c r="C213" s="43"/>
      <c r="D213" s="43"/>
      <c r="E213" s="43"/>
      <c r="F213" s="43"/>
      <c r="G213" s="210"/>
      <c r="H213" s="43"/>
      <c r="I213" s="43"/>
      <c r="J213" s="43"/>
      <c r="K213" s="43"/>
      <c r="L213" s="43"/>
      <c r="M213" s="43"/>
      <c r="N213" s="43"/>
    </row>
    <row r="214" spans="2:14">
      <c r="B214" s="43"/>
      <c r="C214" s="43"/>
      <c r="D214" s="43"/>
      <c r="E214" s="43"/>
      <c r="F214" s="43"/>
      <c r="G214" s="210"/>
      <c r="H214" s="43"/>
      <c r="I214" s="43"/>
      <c r="J214" s="43"/>
      <c r="K214" s="43"/>
      <c r="L214" s="43"/>
      <c r="M214" s="43"/>
      <c r="N214" s="43"/>
    </row>
    <row r="215" spans="2:14">
      <c r="B215" s="43"/>
      <c r="C215" s="43"/>
      <c r="D215" s="43"/>
      <c r="E215" s="43"/>
      <c r="F215" s="43"/>
      <c r="G215" s="210"/>
      <c r="H215" s="43"/>
      <c r="I215" s="43"/>
      <c r="J215" s="43"/>
      <c r="K215" s="43"/>
      <c r="L215" s="43"/>
      <c r="M215" s="43"/>
      <c r="N215" s="43"/>
    </row>
    <row r="216" spans="2:14">
      <c r="B216" s="43"/>
      <c r="C216" s="43"/>
      <c r="D216" s="43"/>
      <c r="E216" s="43"/>
      <c r="F216" s="43"/>
      <c r="G216" s="210"/>
      <c r="H216" s="43"/>
      <c r="I216" s="43"/>
      <c r="J216" s="43"/>
      <c r="K216" s="43"/>
      <c r="L216" s="43"/>
      <c r="M216" s="43"/>
      <c r="N216" s="43"/>
    </row>
    <row r="217" spans="2:14">
      <c r="B217" s="43"/>
      <c r="C217" s="43"/>
      <c r="D217" s="43"/>
      <c r="E217" s="43"/>
      <c r="F217" s="43"/>
      <c r="G217" s="210"/>
      <c r="H217" s="43"/>
      <c r="I217" s="43"/>
      <c r="J217" s="43"/>
      <c r="K217" s="43"/>
      <c r="L217" s="43"/>
      <c r="M217" s="43"/>
      <c r="N217" s="43"/>
    </row>
    <row r="218" spans="2:14">
      <c r="B218" s="43"/>
      <c r="C218" s="43"/>
      <c r="D218" s="43"/>
      <c r="E218" s="43"/>
      <c r="F218" s="43"/>
      <c r="G218" s="210"/>
      <c r="H218" s="43"/>
      <c r="I218" s="43"/>
      <c r="J218" s="43"/>
      <c r="K218" s="43"/>
      <c r="L218" s="43"/>
      <c r="M218" s="43"/>
      <c r="N218" s="43"/>
    </row>
    <row r="219" spans="2:14">
      <c r="B219" s="43"/>
      <c r="C219" s="43"/>
      <c r="D219" s="43"/>
      <c r="E219" s="43"/>
      <c r="F219" s="43"/>
      <c r="G219" s="210"/>
      <c r="H219" s="43"/>
      <c r="I219" s="43"/>
      <c r="J219" s="43"/>
      <c r="K219" s="43"/>
      <c r="L219" s="43"/>
      <c r="M219" s="43"/>
      <c r="N219" s="43"/>
    </row>
    <row r="220" spans="2:14">
      <c r="B220" s="43"/>
      <c r="C220" s="43"/>
      <c r="D220" s="43"/>
      <c r="E220" s="43"/>
      <c r="F220" s="43"/>
      <c r="G220" s="210"/>
      <c r="H220" s="43"/>
      <c r="I220" s="43"/>
      <c r="J220" s="43"/>
      <c r="K220" s="43"/>
      <c r="L220" s="43"/>
      <c r="M220" s="43"/>
      <c r="N220" s="43"/>
    </row>
    <row r="221" spans="2:14">
      <c r="B221" s="43"/>
      <c r="C221" s="43"/>
      <c r="D221" s="43"/>
      <c r="E221" s="43"/>
      <c r="F221" s="43"/>
      <c r="G221" s="210"/>
      <c r="H221" s="43"/>
      <c r="I221" s="43"/>
      <c r="J221" s="43"/>
      <c r="K221" s="43"/>
      <c r="L221" s="43"/>
      <c r="M221" s="43"/>
      <c r="N221" s="43"/>
    </row>
    <row r="222" spans="2:14">
      <c r="B222" s="43"/>
      <c r="C222" s="43"/>
      <c r="D222" s="43"/>
      <c r="E222" s="43"/>
      <c r="F222" s="43"/>
      <c r="G222" s="210"/>
      <c r="H222" s="43"/>
      <c r="I222" s="43"/>
      <c r="J222" s="43"/>
      <c r="K222" s="43"/>
      <c r="L222" s="43"/>
      <c r="M222" s="43"/>
      <c r="N222" s="43"/>
    </row>
    <row r="223" spans="2:14">
      <c r="B223" s="43"/>
      <c r="C223" s="43"/>
      <c r="D223" s="43"/>
      <c r="E223" s="43"/>
      <c r="F223" s="43"/>
      <c r="G223" s="210"/>
      <c r="H223" s="43"/>
      <c r="I223" s="43"/>
      <c r="J223" s="43"/>
      <c r="K223" s="43"/>
      <c r="L223" s="43"/>
      <c r="M223" s="43"/>
      <c r="N223" s="43"/>
    </row>
    <row r="224" spans="2:14">
      <c r="B224" s="43"/>
      <c r="C224" s="43"/>
      <c r="D224" s="43"/>
      <c r="E224" s="43"/>
      <c r="F224" s="43"/>
      <c r="G224" s="210"/>
      <c r="H224" s="43"/>
      <c r="I224" s="43"/>
      <c r="J224" s="43"/>
      <c r="K224" s="43"/>
      <c r="L224" s="43"/>
      <c r="M224" s="43"/>
      <c r="N224" s="43"/>
    </row>
    <row r="225" spans="2:14">
      <c r="B225" s="43"/>
      <c r="C225" s="43"/>
      <c r="D225" s="43"/>
      <c r="E225" s="43"/>
      <c r="F225" s="43"/>
      <c r="G225" s="210"/>
      <c r="H225" s="43"/>
      <c r="I225" s="43"/>
      <c r="J225" s="43"/>
      <c r="K225" s="43"/>
      <c r="L225" s="43"/>
      <c r="M225" s="43"/>
      <c r="N225" s="43"/>
    </row>
    <row r="226" spans="2:14">
      <c r="B226" s="43"/>
      <c r="C226" s="43"/>
      <c r="D226" s="43"/>
      <c r="E226" s="43"/>
      <c r="F226" s="43"/>
      <c r="G226" s="210"/>
      <c r="H226" s="43"/>
      <c r="I226" s="43"/>
      <c r="J226" s="43"/>
      <c r="K226" s="43"/>
      <c r="L226" s="43"/>
      <c r="M226" s="43"/>
      <c r="N226" s="43"/>
    </row>
    <row r="227" spans="2:14">
      <c r="B227" s="43"/>
      <c r="C227" s="43"/>
      <c r="D227" s="43"/>
      <c r="E227" s="43"/>
      <c r="F227" s="43"/>
      <c r="G227" s="210"/>
      <c r="H227" s="43"/>
      <c r="I227" s="43"/>
      <c r="J227" s="43"/>
      <c r="K227" s="43"/>
      <c r="L227" s="43"/>
      <c r="M227" s="43"/>
      <c r="N227" s="43"/>
    </row>
    <row r="228" spans="2:14">
      <c r="B228" s="43"/>
      <c r="C228" s="43"/>
      <c r="D228" s="43"/>
      <c r="E228" s="43"/>
      <c r="F228" s="43"/>
      <c r="G228" s="210"/>
      <c r="H228" s="43"/>
      <c r="I228" s="43"/>
      <c r="J228" s="43"/>
      <c r="K228" s="43"/>
      <c r="L228" s="43"/>
      <c r="M228" s="43"/>
      <c r="N228" s="43"/>
    </row>
    <row r="229" spans="2:14">
      <c r="B229" s="43"/>
      <c r="C229" s="43"/>
      <c r="D229" s="43"/>
      <c r="E229" s="43"/>
      <c r="F229" s="43"/>
      <c r="G229" s="210"/>
      <c r="H229" s="43"/>
      <c r="I229" s="43"/>
      <c r="J229" s="43"/>
      <c r="K229" s="43"/>
      <c r="L229" s="43"/>
      <c r="M229" s="43"/>
      <c r="N229" s="43"/>
    </row>
    <row r="230" spans="2:14">
      <c r="B230" s="43"/>
      <c r="C230" s="43"/>
      <c r="D230" s="43"/>
      <c r="E230" s="43"/>
      <c r="F230" s="43"/>
      <c r="G230" s="210"/>
      <c r="H230" s="43"/>
      <c r="I230" s="43"/>
      <c r="J230" s="43"/>
      <c r="K230" s="43"/>
      <c r="L230" s="43"/>
      <c r="M230" s="43"/>
      <c r="N230" s="43"/>
    </row>
    <row r="231" spans="2:14">
      <c r="B231" s="43"/>
      <c r="C231" s="43"/>
      <c r="D231" s="43"/>
      <c r="E231" s="43"/>
      <c r="F231" s="43"/>
      <c r="G231" s="210"/>
      <c r="H231" s="43"/>
      <c r="I231" s="43"/>
      <c r="J231" s="43"/>
      <c r="K231" s="43"/>
      <c r="L231" s="43"/>
      <c r="M231" s="43"/>
      <c r="N231" s="43"/>
    </row>
    <row r="232" spans="2:14">
      <c r="B232" s="43"/>
      <c r="C232" s="43"/>
      <c r="D232" s="43"/>
      <c r="E232" s="43"/>
      <c r="F232" s="43"/>
      <c r="G232" s="210"/>
      <c r="H232" s="43"/>
      <c r="I232" s="43"/>
      <c r="J232" s="43"/>
      <c r="K232" s="43"/>
      <c r="L232" s="43"/>
      <c r="M232" s="43"/>
      <c r="N232" s="43"/>
    </row>
    <row r="233" spans="2:14">
      <c r="B233" s="43"/>
      <c r="C233" s="43"/>
      <c r="D233" s="43"/>
      <c r="E233" s="43"/>
      <c r="F233" s="43"/>
      <c r="G233" s="210"/>
      <c r="H233" s="43"/>
      <c r="I233" s="43"/>
      <c r="J233" s="43"/>
      <c r="K233" s="43"/>
      <c r="L233" s="43"/>
      <c r="M233" s="43"/>
      <c r="N233" s="43"/>
    </row>
    <row r="234" spans="2:14">
      <c r="B234" s="43"/>
      <c r="C234" s="43"/>
      <c r="D234" s="43"/>
      <c r="E234" s="43"/>
      <c r="F234" s="43"/>
      <c r="G234" s="210"/>
      <c r="H234" s="43"/>
      <c r="I234" s="43"/>
      <c r="J234" s="43"/>
      <c r="K234" s="43"/>
      <c r="L234" s="43"/>
      <c r="M234" s="43"/>
      <c r="N234" s="43"/>
    </row>
    <row r="235" spans="2:14">
      <c r="B235" s="43"/>
      <c r="C235" s="43"/>
      <c r="D235" s="43"/>
      <c r="E235" s="43"/>
      <c r="F235" s="43"/>
      <c r="G235" s="210"/>
      <c r="H235" s="43"/>
      <c r="I235" s="43"/>
      <c r="J235" s="43"/>
      <c r="K235" s="43"/>
      <c r="L235" s="43"/>
      <c r="M235" s="43"/>
      <c r="N235" s="43"/>
    </row>
    <row r="236" spans="2:14">
      <c r="B236" s="43"/>
      <c r="C236" s="43"/>
      <c r="D236" s="43"/>
      <c r="E236" s="43"/>
      <c r="F236" s="43"/>
      <c r="G236" s="210"/>
      <c r="H236" s="43"/>
      <c r="I236" s="43"/>
      <c r="J236" s="43"/>
      <c r="K236" s="43"/>
      <c r="L236" s="43"/>
      <c r="M236" s="43"/>
      <c r="N236" s="43"/>
    </row>
    <row r="237" spans="2:14">
      <c r="B237" s="43"/>
      <c r="C237" s="43"/>
      <c r="D237" s="43"/>
      <c r="E237" s="43"/>
      <c r="F237" s="43"/>
      <c r="G237" s="210"/>
      <c r="H237" s="43"/>
      <c r="I237" s="43"/>
      <c r="J237" s="43"/>
      <c r="K237" s="43"/>
      <c r="L237" s="43"/>
      <c r="M237" s="43"/>
      <c r="N237" s="43"/>
    </row>
    <row r="238" spans="2:14">
      <c r="B238" s="43"/>
      <c r="C238" s="43"/>
      <c r="D238" s="43"/>
      <c r="E238" s="43"/>
      <c r="F238" s="43"/>
      <c r="G238" s="210"/>
      <c r="H238" s="43"/>
      <c r="I238" s="43"/>
      <c r="J238" s="43"/>
      <c r="K238" s="43"/>
      <c r="L238" s="43"/>
      <c r="M238" s="43"/>
      <c r="N238" s="43"/>
    </row>
    <row r="239" spans="2:14">
      <c r="B239" s="43"/>
      <c r="C239" s="43"/>
      <c r="D239" s="43"/>
      <c r="E239" s="43"/>
      <c r="F239" s="43"/>
      <c r="G239" s="210"/>
      <c r="H239" s="43"/>
      <c r="I239" s="43"/>
      <c r="J239" s="43"/>
      <c r="K239" s="43"/>
      <c r="L239" s="43"/>
      <c r="M239" s="43"/>
      <c r="N239" s="43"/>
    </row>
    <row r="240" spans="2:14">
      <c r="B240" s="43"/>
      <c r="C240" s="43"/>
      <c r="D240" s="43"/>
      <c r="E240" s="43"/>
      <c r="F240" s="43"/>
      <c r="G240" s="210"/>
      <c r="H240" s="43"/>
      <c r="I240" s="43"/>
      <c r="J240" s="43"/>
      <c r="K240" s="43"/>
      <c r="L240" s="43"/>
      <c r="M240" s="43"/>
      <c r="N240" s="43"/>
    </row>
    <row r="241" spans="2:14">
      <c r="B241" s="43"/>
      <c r="C241" s="43"/>
      <c r="D241" s="43"/>
      <c r="E241" s="43"/>
      <c r="F241" s="43"/>
      <c r="G241" s="210"/>
      <c r="H241" s="43"/>
      <c r="I241" s="43"/>
      <c r="J241" s="43"/>
      <c r="K241" s="43"/>
      <c r="L241" s="43"/>
      <c r="M241" s="43"/>
      <c r="N241" s="43"/>
    </row>
    <row r="242" spans="2:14">
      <c r="B242" s="43"/>
      <c r="C242" s="43"/>
      <c r="D242" s="43"/>
      <c r="E242" s="43"/>
      <c r="F242" s="43"/>
      <c r="G242" s="210"/>
      <c r="H242" s="43"/>
      <c r="I242" s="43"/>
      <c r="J242" s="43"/>
      <c r="K242" s="43"/>
      <c r="L242" s="43"/>
      <c r="M242" s="43"/>
      <c r="N242" s="43"/>
    </row>
    <row r="243" spans="2:14">
      <c r="B243" s="43"/>
      <c r="C243" s="43"/>
      <c r="D243" s="43"/>
      <c r="E243" s="43"/>
      <c r="F243" s="43"/>
      <c r="G243" s="210"/>
      <c r="H243" s="43"/>
      <c r="I243" s="43"/>
      <c r="J243" s="43"/>
      <c r="K243" s="43"/>
      <c r="L243" s="43"/>
      <c r="M243" s="43"/>
      <c r="N243" s="43"/>
    </row>
    <row r="244" spans="2:14">
      <c r="B244" s="43"/>
      <c r="C244" s="43"/>
      <c r="D244" s="43"/>
      <c r="E244" s="43"/>
      <c r="F244" s="43"/>
      <c r="G244" s="210"/>
      <c r="H244" s="43"/>
      <c r="I244" s="43"/>
      <c r="J244" s="43"/>
      <c r="K244" s="43"/>
      <c r="L244" s="43"/>
      <c r="M244" s="43"/>
      <c r="N244" s="43"/>
    </row>
    <row r="245" spans="2:14">
      <c r="B245" s="43"/>
      <c r="C245" s="43"/>
      <c r="D245" s="43"/>
      <c r="E245" s="43"/>
      <c r="F245" s="43"/>
      <c r="G245" s="210"/>
      <c r="H245" s="43"/>
      <c r="I245" s="43"/>
      <c r="J245" s="43"/>
      <c r="K245" s="43"/>
      <c r="L245" s="43"/>
      <c r="M245" s="43"/>
      <c r="N245" s="43"/>
    </row>
    <row r="246" spans="2:14">
      <c r="B246" s="43"/>
      <c r="C246" s="43"/>
      <c r="D246" s="43"/>
      <c r="E246" s="43"/>
      <c r="F246" s="43"/>
      <c r="G246" s="210"/>
      <c r="H246" s="43"/>
      <c r="I246" s="43"/>
      <c r="J246" s="43"/>
      <c r="K246" s="43"/>
      <c r="L246" s="43"/>
      <c r="M246" s="43"/>
      <c r="N246" s="43"/>
    </row>
    <row r="247" spans="2:14">
      <c r="B247" s="43"/>
      <c r="C247" s="43"/>
      <c r="D247" s="43"/>
      <c r="E247" s="43"/>
      <c r="F247" s="43"/>
      <c r="G247" s="210"/>
      <c r="H247" s="43"/>
      <c r="I247" s="43"/>
      <c r="J247" s="43"/>
      <c r="K247" s="43"/>
      <c r="L247" s="43"/>
      <c r="M247" s="43"/>
      <c r="N247" s="43"/>
    </row>
    <row r="248" spans="2:14">
      <c r="B248" s="43"/>
      <c r="C248" s="43"/>
      <c r="D248" s="43"/>
      <c r="E248" s="43"/>
      <c r="F248" s="43"/>
      <c r="G248" s="210"/>
      <c r="H248" s="43"/>
      <c r="I248" s="43"/>
      <c r="J248" s="43"/>
      <c r="K248" s="43"/>
      <c r="L248" s="43"/>
      <c r="M248" s="43"/>
      <c r="N248" s="43"/>
    </row>
    <row r="249" spans="2:14">
      <c r="B249" s="43"/>
      <c r="C249" s="43"/>
      <c r="D249" s="43"/>
      <c r="E249" s="43"/>
      <c r="F249" s="43"/>
      <c r="G249" s="210"/>
      <c r="H249" s="43"/>
      <c r="I249" s="43"/>
      <c r="J249" s="43"/>
      <c r="K249" s="43"/>
      <c r="L249" s="43"/>
      <c r="M249" s="43"/>
      <c r="N249" s="43"/>
    </row>
    <row r="250" spans="2:14">
      <c r="B250" s="43"/>
      <c r="C250" s="43"/>
      <c r="D250" s="43"/>
      <c r="E250" s="43"/>
      <c r="F250" s="43"/>
      <c r="G250" s="210"/>
      <c r="H250" s="43"/>
      <c r="I250" s="43"/>
      <c r="J250" s="43"/>
      <c r="K250" s="43"/>
      <c r="L250" s="43"/>
      <c r="M250" s="43"/>
      <c r="N250" s="43"/>
    </row>
    <row r="251" spans="2:14">
      <c r="B251" s="43"/>
      <c r="C251" s="43"/>
      <c r="D251" s="43"/>
      <c r="E251" s="43"/>
      <c r="F251" s="43"/>
      <c r="G251" s="210"/>
      <c r="H251" s="43"/>
      <c r="I251" s="43"/>
      <c r="J251" s="43"/>
      <c r="K251" s="43"/>
      <c r="L251" s="43"/>
      <c r="M251" s="43"/>
      <c r="N251" s="43"/>
    </row>
    <row r="252" spans="2:14">
      <c r="B252" s="43"/>
      <c r="C252" s="43"/>
      <c r="D252" s="43"/>
      <c r="E252" s="43"/>
      <c r="F252" s="43"/>
      <c r="G252" s="210"/>
      <c r="H252" s="43"/>
      <c r="I252" s="43"/>
      <c r="J252" s="43"/>
      <c r="K252" s="43"/>
      <c r="L252" s="43"/>
      <c r="M252" s="43"/>
      <c r="N252" s="43"/>
    </row>
    <row r="253" spans="2:14">
      <c r="B253" s="43"/>
      <c r="C253" s="43"/>
      <c r="D253" s="43"/>
      <c r="E253" s="43"/>
      <c r="F253" s="43"/>
      <c r="G253" s="210"/>
      <c r="H253" s="43"/>
      <c r="I253" s="43"/>
      <c r="J253" s="43"/>
      <c r="K253" s="43"/>
      <c r="L253" s="43"/>
      <c r="M253" s="43"/>
      <c r="N253" s="43"/>
    </row>
    <row r="254" spans="2:14">
      <c r="B254" s="43"/>
      <c r="C254" s="43"/>
      <c r="D254" s="43"/>
      <c r="E254" s="43"/>
      <c r="F254" s="43"/>
      <c r="G254" s="210"/>
      <c r="H254" s="43"/>
      <c r="I254" s="43"/>
      <c r="J254" s="43"/>
      <c r="K254" s="43"/>
      <c r="L254" s="43"/>
      <c r="M254" s="43"/>
      <c r="N254" s="43"/>
    </row>
    <row r="255" spans="2:14">
      <c r="B255" s="43"/>
      <c r="C255" s="43"/>
      <c r="D255" s="43"/>
      <c r="E255" s="43"/>
      <c r="F255" s="43"/>
      <c r="G255" s="210"/>
      <c r="H255" s="43"/>
      <c r="I255" s="43"/>
      <c r="J255" s="43"/>
      <c r="K255" s="43"/>
      <c r="L255" s="43"/>
      <c r="M255" s="43"/>
      <c r="N255" s="43"/>
    </row>
    <row r="256" spans="2:14">
      <c r="B256" s="43"/>
      <c r="C256" s="43"/>
      <c r="D256" s="43"/>
      <c r="E256" s="43"/>
      <c r="F256" s="43"/>
      <c r="G256" s="210"/>
      <c r="H256" s="43"/>
      <c r="I256" s="43"/>
      <c r="J256" s="43"/>
      <c r="K256" s="43"/>
      <c r="L256" s="43"/>
      <c r="M256" s="43"/>
      <c r="N256" s="43"/>
    </row>
    <row r="257" spans="2:14">
      <c r="B257" s="43"/>
      <c r="C257" s="43"/>
      <c r="D257" s="43"/>
      <c r="E257" s="43"/>
      <c r="F257" s="43"/>
      <c r="G257" s="210"/>
      <c r="H257" s="43"/>
      <c r="I257" s="43"/>
      <c r="J257" s="43"/>
      <c r="K257" s="43"/>
      <c r="L257" s="43"/>
      <c r="M257" s="43"/>
      <c r="N257" s="43"/>
    </row>
    <row r="258" spans="2:14">
      <c r="B258" s="43"/>
      <c r="C258" s="43"/>
      <c r="D258" s="43"/>
      <c r="E258" s="43"/>
      <c r="F258" s="43"/>
      <c r="G258" s="210"/>
      <c r="H258" s="43"/>
      <c r="I258" s="43"/>
      <c r="J258" s="43"/>
      <c r="K258" s="43"/>
      <c r="L258" s="43"/>
      <c r="M258" s="43"/>
      <c r="N258" s="43"/>
    </row>
    <row r="259" spans="2:14">
      <c r="B259" s="43"/>
      <c r="C259" s="43"/>
      <c r="D259" s="43"/>
      <c r="E259" s="43"/>
      <c r="F259" s="43"/>
      <c r="G259" s="210"/>
      <c r="H259" s="43"/>
      <c r="I259" s="43"/>
      <c r="J259" s="43"/>
      <c r="K259" s="43"/>
      <c r="L259" s="43"/>
      <c r="M259" s="43"/>
      <c r="N259" s="43"/>
    </row>
    <row r="260" spans="2:14">
      <c r="B260" s="43"/>
      <c r="C260" s="43"/>
      <c r="D260" s="43"/>
      <c r="E260" s="43"/>
      <c r="F260" s="43"/>
      <c r="G260" s="210"/>
      <c r="H260" s="43"/>
      <c r="I260" s="43"/>
      <c r="J260" s="43"/>
      <c r="K260" s="43"/>
      <c r="L260" s="43"/>
      <c r="M260" s="43"/>
      <c r="N260" s="43"/>
    </row>
    <row r="261" spans="2:14">
      <c r="B261" s="43"/>
      <c r="C261" s="43"/>
      <c r="D261" s="43"/>
      <c r="E261" s="43"/>
      <c r="F261" s="43"/>
      <c r="G261" s="210"/>
      <c r="H261" s="43"/>
      <c r="I261" s="43"/>
      <c r="J261" s="43"/>
      <c r="K261" s="43"/>
      <c r="L261" s="43"/>
      <c r="M261" s="43"/>
      <c r="N261" s="43"/>
    </row>
    <row r="262" spans="2:14">
      <c r="B262" s="43"/>
      <c r="C262" s="43"/>
      <c r="D262" s="43"/>
      <c r="E262" s="43"/>
      <c r="F262" s="43"/>
      <c r="G262" s="210"/>
      <c r="H262" s="43"/>
      <c r="I262" s="43"/>
      <c r="J262" s="43"/>
      <c r="K262" s="43"/>
      <c r="L262" s="43"/>
      <c r="M262" s="43"/>
      <c r="N262" s="43"/>
    </row>
    <row r="263" spans="2:14">
      <c r="B263" s="43"/>
      <c r="C263" s="43"/>
      <c r="D263" s="43"/>
      <c r="E263" s="43"/>
      <c r="F263" s="43"/>
      <c r="G263" s="210"/>
      <c r="H263" s="43"/>
      <c r="I263" s="43"/>
      <c r="J263" s="43"/>
      <c r="K263" s="43"/>
      <c r="L263" s="43"/>
      <c r="M263" s="43"/>
      <c r="N263" s="43"/>
    </row>
    <row r="264" spans="2:14">
      <c r="B264" s="43"/>
      <c r="C264" s="43"/>
      <c r="D264" s="43"/>
      <c r="E264" s="43"/>
      <c r="F264" s="43"/>
      <c r="G264" s="210"/>
      <c r="H264" s="43"/>
      <c r="I264" s="43"/>
      <c r="J264" s="43"/>
      <c r="K264" s="43"/>
      <c r="L264" s="43"/>
      <c r="M264" s="43"/>
      <c r="N264" s="43"/>
    </row>
    <row r="265" spans="2:14">
      <c r="B265" s="43"/>
      <c r="C265" s="43"/>
      <c r="D265" s="43"/>
      <c r="E265" s="43"/>
      <c r="F265" s="43"/>
      <c r="G265" s="210"/>
      <c r="H265" s="43"/>
      <c r="I265" s="43"/>
      <c r="J265" s="43"/>
      <c r="K265" s="43"/>
      <c r="L265" s="43"/>
      <c r="M265" s="43"/>
      <c r="N265" s="43"/>
    </row>
    <row r="266" spans="2:14">
      <c r="B266" s="43"/>
      <c r="C266" s="43"/>
      <c r="D266" s="43"/>
      <c r="E266" s="43"/>
      <c r="F266" s="43"/>
      <c r="G266" s="210"/>
      <c r="H266" s="43"/>
      <c r="I266" s="43"/>
      <c r="J266" s="43"/>
      <c r="K266" s="43"/>
      <c r="L266" s="43"/>
      <c r="M266" s="43"/>
      <c r="N266" s="43"/>
    </row>
    <row r="267" spans="2:14">
      <c r="B267" s="43"/>
      <c r="C267" s="43"/>
      <c r="D267" s="43"/>
      <c r="E267" s="43"/>
      <c r="F267" s="43"/>
      <c r="G267" s="210"/>
      <c r="H267" s="43"/>
      <c r="I267" s="43"/>
      <c r="J267" s="43"/>
      <c r="K267" s="43"/>
      <c r="L267" s="43"/>
      <c r="M267" s="43"/>
      <c r="N267" s="43"/>
    </row>
    <row r="268" spans="2:14">
      <c r="B268" s="43"/>
      <c r="C268" s="43"/>
      <c r="D268" s="43"/>
      <c r="E268" s="43"/>
      <c r="F268" s="43"/>
      <c r="G268" s="210"/>
      <c r="H268" s="43"/>
      <c r="I268" s="43"/>
      <c r="J268" s="43"/>
      <c r="K268" s="43"/>
      <c r="L268" s="43"/>
      <c r="M268" s="43"/>
      <c r="N268" s="43"/>
    </row>
    <row r="269" spans="2:14">
      <c r="B269" s="43"/>
      <c r="C269" s="43"/>
      <c r="D269" s="43"/>
      <c r="E269" s="43"/>
      <c r="F269" s="43"/>
      <c r="G269" s="210"/>
      <c r="H269" s="43"/>
      <c r="I269" s="43"/>
      <c r="J269" s="43"/>
      <c r="K269" s="43"/>
      <c r="L269" s="43"/>
      <c r="M269" s="43"/>
      <c r="N269" s="43"/>
    </row>
    <row r="270" spans="2:14">
      <c r="B270" s="43"/>
      <c r="C270" s="43"/>
      <c r="D270" s="43"/>
      <c r="E270" s="43"/>
      <c r="F270" s="43"/>
      <c r="G270" s="210"/>
      <c r="H270" s="43"/>
      <c r="I270" s="43"/>
      <c r="J270" s="43"/>
      <c r="K270" s="43"/>
      <c r="L270" s="43"/>
      <c r="M270" s="43"/>
      <c r="N270" s="43"/>
    </row>
    <row r="271" spans="2:14">
      <c r="B271" s="43"/>
      <c r="C271" s="43"/>
      <c r="D271" s="43"/>
      <c r="E271" s="43"/>
      <c r="F271" s="43"/>
      <c r="G271" s="210"/>
      <c r="H271" s="43"/>
      <c r="I271" s="43"/>
      <c r="J271" s="43"/>
      <c r="K271" s="43"/>
      <c r="L271" s="43"/>
      <c r="M271" s="43"/>
      <c r="N271" s="43"/>
    </row>
    <row r="272" spans="2:14">
      <c r="B272" s="43"/>
      <c r="C272" s="43"/>
      <c r="D272" s="43"/>
      <c r="E272" s="43"/>
      <c r="F272" s="43"/>
      <c r="G272" s="210"/>
      <c r="H272" s="43"/>
      <c r="I272" s="43"/>
      <c r="J272" s="43"/>
      <c r="K272" s="43"/>
      <c r="L272" s="43"/>
      <c r="M272" s="43"/>
      <c r="N272" s="43"/>
    </row>
    <row r="273" spans="2:14">
      <c r="B273" s="43"/>
      <c r="C273" s="43"/>
      <c r="D273" s="43"/>
      <c r="E273" s="43"/>
      <c r="F273" s="43"/>
      <c r="G273" s="210"/>
      <c r="H273" s="43"/>
      <c r="I273" s="43"/>
      <c r="J273" s="43"/>
      <c r="K273" s="43"/>
      <c r="L273" s="43"/>
      <c r="M273" s="43"/>
      <c r="N273" s="43"/>
    </row>
    <row r="274" spans="2:14">
      <c r="B274" s="43"/>
      <c r="C274" s="43"/>
      <c r="D274" s="43"/>
      <c r="E274" s="43"/>
      <c r="F274" s="43"/>
      <c r="G274" s="210"/>
      <c r="H274" s="43"/>
      <c r="I274" s="43"/>
      <c r="J274" s="43"/>
      <c r="K274" s="43"/>
      <c r="L274" s="43"/>
      <c r="M274" s="43"/>
      <c r="N274" s="43"/>
    </row>
    <row r="275" spans="2:14">
      <c r="B275" s="43"/>
      <c r="C275" s="43"/>
      <c r="D275" s="43"/>
      <c r="E275" s="43"/>
      <c r="F275" s="43"/>
      <c r="G275" s="210"/>
      <c r="H275" s="43"/>
      <c r="I275" s="43"/>
      <c r="J275" s="43"/>
      <c r="K275" s="43"/>
      <c r="L275" s="43"/>
      <c r="M275" s="43"/>
      <c r="N275" s="43"/>
    </row>
    <row r="276" spans="2:14">
      <c r="B276" s="43"/>
      <c r="C276" s="43"/>
      <c r="D276" s="43"/>
      <c r="E276" s="43"/>
      <c r="F276" s="43"/>
      <c r="G276" s="210"/>
      <c r="H276" s="43"/>
      <c r="I276" s="43"/>
      <c r="J276" s="43"/>
      <c r="K276" s="43"/>
      <c r="L276" s="43"/>
      <c r="M276" s="43"/>
      <c r="N276" s="43"/>
    </row>
    <row r="277" spans="2:14">
      <c r="B277" s="43"/>
      <c r="C277" s="43"/>
      <c r="D277" s="43"/>
      <c r="E277" s="43"/>
      <c r="F277" s="43"/>
      <c r="G277" s="210"/>
      <c r="H277" s="43"/>
      <c r="I277" s="43"/>
      <c r="J277" s="43"/>
      <c r="K277" s="43"/>
      <c r="L277" s="43"/>
      <c r="M277" s="43"/>
      <c r="N277" s="43"/>
    </row>
    <row r="278" spans="2:14">
      <c r="B278" s="43"/>
      <c r="C278" s="43"/>
      <c r="D278" s="43"/>
      <c r="E278" s="43"/>
      <c r="F278" s="43"/>
      <c r="G278" s="210"/>
      <c r="H278" s="43"/>
      <c r="I278" s="43"/>
      <c r="J278" s="43"/>
      <c r="K278" s="43"/>
      <c r="L278" s="43"/>
      <c r="M278" s="43"/>
      <c r="N278" s="43"/>
    </row>
    <row r="279" spans="2:14">
      <c r="B279" s="43"/>
      <c r="C279" s="43"/>
      <c r="D279" s="43"/>
      <c r="E279" s="43"/>
      <c r="F279" s="43"/>
      <c r="G279" s="210"/>
      <c r="H279" s="43"/>
      <c r="I279" s="43"/>
      <c r="J279" s="43"/>
      <c r="K279" s="43"/>
      <c r="L279" s="43"/>
      <c r="M279" s="43"/>
      <c r="N279" s="43"/>
    </row>
    <row r="280" spans="2:14">
      <c r="B280" s="43"/>
      <c r="C280" s="43"/>
      <c r="D280" s="43"/>
      <c r="E280" s="43"/>
      <c r="F280" s="43"/>
      <c r="G280" s="210"/>
      <c r="H280" s="43"/>
      <c r="I280" s="43"/>
      <c r="J280" s="43"/>
      <c r="K280" s="43"/>
      <c r="L280" s="43"/>
      <c r="M280" s="43"/>
      <c r="N280" s="43"/>
    </row>
    <row r="281" spans="2:14">
      <c r="B281" s="43"/>
      <c r="C281" s="43"/>
      <c r="D281" s="43"/>
      <c r="E281" s="43"/>
      <c r="F281" s="43"/>
      <c r="G281" s="210"/>
      <c r="H281" s="43"/>
      <c r="I281" s="43"/>
      <c r="J281" s="43"/>
      <c r="K281" s="43"/>
      <c r="L281" s="43"/>
      <c r="M281" s="43"/>
      <c r="N281" s="43"/>
    </row>
    <row r="282" spans="2:14">
      <c r="B282" s="43"/>
      <c r="C282" s="43"/>
      <c r="D282" s="43"/>
      <c r="E282" s="43"/>
      <c r="F282" s="43"/>
      <c r="G282" s="210"/>
      <c r="H282" s="43"/>
      <c r="I282" s="43"/>
      <c r="J282" s="43"/>
      <c r="K282" s="43"/>
      <c r="L282" s="43"/>
      <c r="M282" s="43"/>
      <c r="N282" s="43"/>
    </row>
    <row r="283" spans="2:14">
      <c r="B283" s="43"/>
      <c r="C283" s="43"/>
      <c r="D283" s="43"/>
      <c r="E283" s="43"/>
      <c r="F283" s="43"/>
      <c r="G283" s="210"/>
      <c r="H283" s="43"/>
      <c r="I283" s="43"/>
      <c r="J283" s="43"/>
      <c r="K283" s="43"/>
      <c r="L283" s="43"/>
      <c r="M283" s="43"/>
      <c r="N283" s="43"/>
    </row>
    <row r="284" spans="2:14">
      <c r="B284" s="43"/>
      <c r="C284" s="43"/>
      <c r="D284" s="43"/>
      <c r="E284" s="43"/>
      <c r="F284" s="43"/>
      <c r="G284" s="210"/>
      <c r="H284" s="43"/>
      <c r="I284" s="43"/>
      <c r="J284" s="43"/>
      <c r="K284" s="43"/>
      <c r="L284" s="43"/>
      <c r="M284" s="43"/>
      <c r="N284" s="43"/>
    </row>
    <row r="285" spans="2:14">
      <c r="B285" s="43"/>
      <c r="C285" s="43"/>
      <c r="D285" s="43"/>
      <c r="E285" s="43"/>
      <c r="F285" s="43"/>
      <c r="G285" s="210"/>
      <c r="H285" s="43"/>
      <c r="I285" s="43"/>
      <c r="J285" s="43"/>
      <c r="K285" s="43"/>
      <c r="L285" s="43"/>
      <c r="M285" s="43"/>
      <c r="N285" s="43"/>
    </row>
    <row r="286" spans="2:14">
      <c r="B286" s="43"/>
      <c r="C286" s="43"/>
      <c r="D286" s="43"/>
      <c r="E286" s="43"/>
      <c r="F286" s="43"/>
      <c r="G286" s="210"/>
      <c r="H286" s="43"/>
      <c r="I286" s="43"/>
      <c r="J286" s="43"/>
      <c r="K286" s="43"/>
      <c r="L286" s="43"/>
      <c r="M286" s="43"/>
      <c r="N286" s="43"/>
    </row>
    <row r="287" spans="2:14">
      <c r="B287" s="43"/>
      <c r="C287" s="43"/>
      <c r="D287" s="43"/>
      <c r="E287" s="43"/>
      <c r="F287" s="43"/>
      <c r="G287" s="210"/>
      <c r="H287" s="43"/>
      <c r="I287" s="43"/>
      <c r="J287" s="43"/>
      <c r="K287" s="43"/>
      <c r="L287" s="43"/>
      <c r="M287" s="43"/>
      <c r="N287" s="43"/>
    </row>
    <row r="288" spans="2:14">
      <c r="B288" s="43"/>
      <c r="C288" s="43"/>
      <c r="D288" s="43"/>
      <c r="E288" s="43"/>
      <c r="F288" s="43"/>
      <c r="G288" s="210"/>
      <c r="H288" s="43"/>
      <c r="I288" s="43"/>
      <c r="J288" s="43"/>
      <c r="K288" s="43"/>
      <c r="L288" s="43"/>
      <c r="M288" s="43"/>
      <c r="N288" s="43"/>
    </row>
    <row r="289" spans="2:14">
      <c r="B289" s="43"/>
      <c r="C289" s="43"/>
      <c r="D289" s="43"/>
      <c r="E289" s="43"/>
      <c r="F289" s="43"/>
      <c r="G289" s="210"/>
      <c r="H289" s="43"/>
      <c r="I289" s="43"/>
      <c r="J289" s="43"/>
      <c r="K289" s="43"/>
      <c r="L289" s="43"/>
      <c r="M289" s="43"/>
      <c r="N289" s="43"/>
    </row>
    <row r="290" spans="2:14">
      <c r="B290" s="43"/>
      <c r="C290" s="43"/>
      <c r="D290" s="43"/>
      <c r="E290" s="43"/>
      <c r="F290" s="43"/>
      <c r="G290" s="210"/>
      <c r="H290" s="43"/>
      <c r="I290" s="43"/>
      <c r="J290" s="43"/>
      <c r="K290" s="43"/>
      <c r="L290" s="43"/>
      <c r="M290" s="43"/>
      <c r="N290" s="43"/>
    </row>
    <row r="291" spans="2:14">
      <c r="B291" s="43"/>
      <c r="C291" s="43"/>
      <c r="D291" s="43"/>
      <c r="E291" s="43"/>
      <c r="F291" s="43"/>
      <c r="G291" s="210"/>
      <c r="H291" s="43"/>
      <c r="I291" s="43"/>
      <c r="J291" s="43"/>
      <c r="K291" s="43"/>
      <c r="L291" s="43"/>
      <c r="M291" s="43"/>
      <c r="N291" s="43"/>
    </row>
    <row r="292" spans="2:14">
      <c r="B292" s="43"/>
      <c r="C292" s="43"/>
      <c r="D292" s="43"/>
      <c r="E292" s="43"/>
      <c r="F292" s="43"/>
      <c r="G292" s="210"/>
      <c r="H292" s="43"/>
      <c r="I292" s="43"/>
      <c r="J292" s="43"/>
      <c r="K292" s="43"/>
      <c r="L292" s="43"/>
      <c r="M292" s="43"/>
      <c r="N292" s="43"/>
    </row>
    <row r="293" spans="2:14">
      <c r="B293" s="43"/>
      <c r="C293" s="43"/>
      <c r="D293" s="43"/>
      <c r="E293" s="43"/>
      <c r="F293" s="43"/>
      <c r="G293" s="210"/>
      <c r="H293" s="43"/>
      <c r="I293" s="43"/>
      <c r="J293" s="43"/>
      <c r="K293" s="43"/>
      <c r="L293" s="43"/>
      <c r="M293" s="43"/>
      <c r="N293" s="43"/>
    </row>
    <row r="294" spans="2:14">
      <c r="B294" s="43"/>
      <c r="C294" s="43"/>
      <c r="D294" s="43"/>
      <c r="E294" s="43"/>
      <c r="F294" s="43"/>
      <c r="G294" s="210"/>
      <c r="H294" s="43"/>
      <c r="I294" s="43"/>
      <c r="J294" s="43"/>
      <c r="K294" s="43"/>
      <c r="L294" s="43"/>
      <c r="M294" s="43"/>
      <c r="N294" s="43"/>
    </row>
    <row r="295" spans="2:14">
      <c r="B295" s="43"/>
      <c r="C295" s="43"/>
      <c r="D295" s="43"/>
      <c r="E295" s="43"/>
      <c r="F295" s="43"/>
      <c r="G295" s="210"/>
      <c r="H295" s="43"/>
      <c r="I295" s="43"/>
      <c r="J295" s="43"/>
      <c r="K295" s="43"/>
      <c r="L295" s="43"/>
      <c r="M295" s="43"/>
      <c r="N295" s="43"/>
    </row>
    <row r="296" spans="2:14">
      <c r="B296" s="43"/>
      <c r="C296" s="43"/>
      <c r="D296" s="43"/>
      <c r="E296" s="43"/>
      <c r="F296" s="43"/>
      <c r="G296" s="210"/>
      <c r="H296" s="43"/>
      <c r="I296" s="43"/>
      <c r="J296" s="43"/>
      <c r="K296" s="43"/>
      <c r="L296" s="43"/>
      <c r="M296" s="43"/>
      <c r="N296" s="43"/>
    </row>
    <row r="297" spans="2:14">
      <c r="B297" s="43"/>
      <c r="C297" s="43"/>
      <c r="D297" s="43"/>
      <c r="E297" s="43"/>
      <c r="F297" s="43"/>
      <c r="G297" s="210"/>
      <c r="H297" s="43"/>
      <c r="I297" s="43"/>
      <c r="J297" s="43"/>
      <c r="K297" s="43"/>
      <c r="L297" s="43"/>
      <c r="M297" s="43"/>
      <c r="N297" s="43"/>
    </row>
    <row r="298" spans="2:14">
      <c r="B298" s="43"/>
      <c r="C298" s="43"/>
      <c r="D298" s="43"/>
      <c r="E298" s="43"/>
      <c r="F298" s="43"/>
      <c r="G298" s="210"/>
      <c r="H298" s="43"/>
      <c r="I298" s="43"/>
      <c r="J298" s="43"/>
      <c r="K298" s="43"/>
      <c r="L298" s="43"/>
      <c r="M298" s="43"/>
      <c r="N298" s="43"/>
    </row>
    <row r="299" spans="2:14">
      <c r="B299" s="43"/>
      <c r="C299" s="43"/>
      <c r="D299" s="43"/>
      <c r="E299" s="43"/>
      <c r="F299" s="43"/>
      <c r="G299" s="210"/>
      <c r="H299" s="43"/>
      <c r="I299" s="43"/>
      <c r="J299" s="43"/>
      <c r="K299" s="43"/>
      <c r="L299" s="43"/>
      <c r="M299" s="43"/>
      <c r="N299" s="43"/>
    </row>
    <row r="300" spans="2:14">
      <c r="B300" s="43"/>
      <c r="C300" s="43"/>
      <c r="D300" s="43"/>
      <c r="E300" s="43"/>
      <c r="F300" s="43"/>
      <c r="G300" s="210"/>
      <c r="H300" s="43"/>
      <c r="I300" s="43"/>
      <c r="J300" s="43"/>
      <c r="K300" s="43"/>
      <c r="L300" s="43"/>
      <c r="M300" s="43"/>
      <c r="N300" s="43"/>
    </row>
    <row r="301" spans="2:14">
      <c r="B301" s="43"/>
      <c r="C301" s="43"/>
      <c r="D301" s="43"/>
      <c r="E301" s="43"/>
      <c r="F301" s="43"/>
      <c r="G301" s="210"/>
      <c r="H301" s="43"/>
      <c r="I301" s="43"/>
      <c r="J301" s="43"/>
      <c r="K301" s="43"/>
      <c r="L301" s="43"/>
      <c r="M301" s="43"/>
      <c r="N301" s="43"/>
    </row>
    <row r="302" spans="2:14">
      <c r="B302" s="43"/>
      <c r="C302" s="43"/>
      <c r="D302" s="43"/>
      <c r="E302" s="43"/>
      <c r="F302" s="43"/>
      <c r="G302" s="210"/>
      <c r="H302" s="43"/>
      <c r="I302" s="43"/>
      <c r="J302" s="43"/>
      <c r="K302" s="43"/>
      <c r="L302" s="43"/>
      <c r="M302" s="43"/>
      <c r="N302" s="43"/>
    </row>
    <row r="303" spans="2:14">
      <c r="B303" s="43"/>
      <c r="C303" s="43"/>
      <c r="D303" s="43"/>
      <c r="E303" s="43"/>
      <c r="F303" s="43"/>
      <c r="G303" s="210"/>
      <c r="H303" s="43"/>
      <c r="I303" s="43"/>
      <c r="J303" s="43"/>
      <c r="K303" s="43"/>
      <c r="L303" s="43"/>
      <c r="M303" s="43"/>
      <c r="N303" s="43"/>
    </row>
    <row r="304" spans="2:14">
      <c r="B304" s="43"/>
      <c r="C304" s="43"/>
      <c r="D304" s="43"/>
      <c r="E304" s="43"/>
      <c r="F304" s="43"/>
      <c r="G304" s="210"/>
      <c r="H304" s="43"/>
      <c r="I304" s="43"/>
      <c r="J304" s="43"/>
      <c r="K304" s="43"/>
      <c r="L304" s="43"/>
      <c r="M304" s="43"/>
      <c r="N304" s="43"/>
    </row>
    <row r="305" spans="2:14">
      <c r="B305" s="43"/>
      <c r="C305" s="43"/>
      <c r="D305" s="43"/>
      <c r="E305" s="43"/>
      <c r="F305" s="43"/>
      <c r="G305" s="210"/>
      <c r="H305" s="43"/>
      <c r="I305" s="43"/>
      <c r="J305" s="43"/>
      <c r="K305" s="43"/>
      <c r="L305" s="43"/>
      <c r="M305" s="43"/>
      <c r="N305" s="43"/>
    </row>
    <row r="306" spans="2:14">
      <c r="B306" s="43"/>
      <c r="C306" s="43"/>
      <c r="D306" s="43"/>
      <c r="E306" s="43"/>
      <c r="F306" s="43"/>
      <c r="G306" s="210"/>
      <c r="H306" s="43"/>
      <c r="I306" s="43"/>
      <c r="J306" s="43"/>
      <c r="K306" s="43"/>
      <c r="L306" s="43"/>
      <c r="M306" s="43"/>
      <c r="N306" s="43"/>
    </row>
    <row r="307" spans="2:14">
      <c r="B307" s="43"/>
      <c r="C307" s="43"/>
      <c r="D307" s="43"/>
      <c r="E307" s="43"/>
      <c r="F307" s="43"/>
      <c r="G307" s="210"/>
      <c r="H307" s="43"/>
      <c r="I307" s="43"/>
      <c r="J307" s="43"/>
      <c r="K307" s="43"/>
      <c r="L307" s="43"/>
      <c r="M307" s="43"/>
      <c r="N307" s="43"/>
    </row>
    <row r="308" spans="2:14">
      <c r="B308" s="43"/>
      <c r="C308" s="43"/>
      <c r="D308" s="43"/>
      <c r="E308" s="43"/>
      <c r="F308" s="43"/>
      <c r="G308" s="210"/>
      <c r="H308" s="43"/>
      <c r="I308" s="43"/>
      <c r="J308" s="43"/>
      <c r="K308" s="43"/>
      <c r="L308" s="43"/>
      <c r="M308" s="43"/>
      <c r="N308" s="43"/>
    </row>
    <row r="309" spans="2:14">
      <c r="B309" s="43"/>
      <c r="C309" s="43"/>
      <c r="D309" s="43"/>
      <c r="E309" s="43"/>
      <c r="F309" s="43"/>
      <c r="G309" s="210"/>
      <c r="H309" s="43"/>
      <c r="I309" s="43"/>
      <c r="J309" s="43"/>
      <c r="K309" s="43"/>
      <c r="L309" s="43"/>
      <c r="M309" s="43"/>
      <c r="N309" s="43"/>
    </row>
    <row r="310" spans="2:14">
      <c r="B310" s="43"/>
      <c r="C310" s="43"/>
      <c r="D310" s="43"/>
      <c r="E310" s="43"/>
      <c r="F310" s="43"/>
      <c r="G310" s="210"/>
      <c r="H310" s="43"/>
      <c r="I310" s="43"/>
      <c r="J310" s="43"/>
      <c r="K310" s="43"/>
      <c r="L310" s="43"/>
      <c r="M310" s="43"/>
      <c r="N310" s="43"/>
    </row>
    <row r="311" spans="2:14">
      <c r="B311" s="43"/>
      <c r="C311" s="43"/>
      <c r="D311" s="43"/>
      <c r="E311" s="43"/>
      <c r="F311" s="43"/>
      <c r="G311" s="210"/>
      <c r="H311" s="43"/>
      <c r="I311" s="43"/>
      <c r="J311" s="43"/>
      <c r="K311" s="43"/>
      <c r="L311" s="43"/>
      <c r="M311" s="43"/>
      <c r="N311" s="43"/>
    </row>
    <row r="312" spans="2:14">
      <c r="B312" s="43"/>
      <c r="C312" s="43"/>
      <c r="D312" s="43"/>
      <c r="E312" s="43"/>
      <c r="F312" s="43"/>
      <c r="G312" s="210"/>
      <c r="H312" s="43"/>
      <c r="I312" s="43"/>
      <c r="J312" s="43"/>
      <c r="K312" s="43"/>
      <c r="L312" s="43"/>
      <c r="M312" s="43"/>
      <c r="N312" s="43"/>
    </row>
    <row r="313" spans="2:14">
      <c r="B313" s="43"/>
      <c r="C313" s="43"/>
      <c r="D313" s="43"/>
      <c r="E313" s="43"/>
      <c r="F313" s="43"/>
      <c r="G313" s="210"/>
      <c r="H313" s="43"/>
      <c r="I313" s="43"/>
      <c r="J313" s="43"/>
      <c r="K313" s="43"/>
      <c r="L313" s="43"/>
      <c r="M313" s="43"/>
      <c r="N313" s="43"/>
    </row>
    <row r="314" spans="2:14">
      <c r="B314" s="43"/>
      <c r="C314" s="43"/>
      <c r="D314" s="43"/>
      <c r="E314" s="43"/>
      <c r="F314" s="43"/>
      <c r="G314" s="210"/>
      <c r="H314" s="43"/>
      <c r="I314" s="43"/>
      <c r="J314" s="43"/>
      <c r="K314" s="43"/>
      <c r="L314" s="43"/>
      <c r="M314" s="43"/>
      <c r="N314" s="43"/>
    </row>
    <row r="315" spans="2:14">
      <c r="B315" s="43"/>
      <c r="C315" s="43"/>
      <c r="D315" s="43"/>
      <c r="E315" s="43"/>
      <c r="F315" s="43"/>
      <c r="G315" s="210"/>
      <c r="H315" s="43"/>
      <c r="I315" s="43"/>
      <c r="J315" s="43"/>
      <c r="K315" s="43"/>
      <c r="L315" s="43"/>
      <c r="M315" s="43"/>
      <c r="N315" s="43"/>
    </row>
    <row r="316" spans="2:14">
      <c r="B316" s="43"/>
      <c r="C316" s="43"/>
      <c r="D316" s="43"/>
      <c r="E316" s="43"/>
      <c r="F316" s="43"/>
      <c r="G316" s="210"/>
      <c r="H316" s="43"/>
      <c r="I316" s="43"/>
      <c r="J316" s="43"/>
      <c r="K316" s="43"/>
      <c r="L316" s="43"/>
      <c r="M316" s="43"/>
      <c r="N316" s="43"/>
    </row>
    <row r="317" spans="2:14">
      <c r="B317" s="43"/>
      <c r="C317" s="43"/>
      <c r="D317" s="43"/>
      <c r="E317" s="43"/>
      <c r="F317" s="43"/>
      <c r="G317" s="210"/>
      <c r="H317" s="43"/>
      <c r="I317" s="43"/>
      <c r="J317" s="43"/>
      <c r="K317" s="43"/>
      <c r="L317" s="43"/>
      <c r="M317" s="43"/>
      <c r="N317" s="43"/>
    </row>
    <row r="318" spans="2:14">
      <c r="B318" s="43"/>
      <c r="C318" s="43"/>
      <c r="D318" s="43"/>
      <c r="E318" s="43"/>
      <c r="F318" s="43"/>
      <c r="G318" s="210"/>
      <c r="H318" s="43"/>
      <c r="I318" s="43"/>
      <c r="J318" s="43"/>
      <c r="K318" s="43"/>
      <c r="L318" s="43"/>
      <c r="M318" s="43"/>
      <c r="N318" s="43"/>
    </row>
    <row r="319" spans="2:14">
      <c r="B319" s="43"/>
      <c r="C319" s="43"/>
      <c r="D319" s="43"/>
      <c r="E319" s="43"/>
      <c r="F319" s="43"/>
      <c r="G319" s="210"/>
      <c r="H319" s="43"/>
      <c r="I319" s="43"/>
      <c r="J319" s="43"/>
      <c r="K319" s="43"/>
      <c r="L319" s="43"/>
      <c r="M319" s="43"/>
      <c r="N319" s="43"/>
    </row>
    <row r="320" spans="2:14">
      <c r="B320" s="43"/>
      <c r="C320" s="43"/>
      <c r="D320" s="43"/>
      <c r="E320" s="43"/>
      <c r="F320" s="43"/>
      <c r="G320" s="210"/>
      <c r="H320" s="43"/>
      <c r="I320" s="43"/>
      <c r="J320" s="43"/>
      <c r="K320" s="43"/>
      <c r="L320" s="43"/>
      <c r="M320" s="43"/>
      <c r="N320" s="43"/>
    </row>
    <row r="321" spans="2:14">
      <c r="B321" s="43"/>
      <c r="C321" s="43"/>
      <c r="D321" s="43"/>
      <c r="E321" s="43"/>
      <c r="F321" s="43"/>
      <c r="G321" s="210"/>
      <c r="H321" s="43"/>
      <c r="I321" s="43"/>
      <c r="J321" s="43"/>
      <c r="K321" s="43"/>
      <c r="L321" s="43"/>
      <c r="M321" s="43"/>
      <c r="N321" s="43"/>
    </row>
    <row r="322" spans="2:14">
      <c r="B322" s="43"/>
      <c r="C322" s="43"/>
      <c r="D322" s="43"/>
      <c r="E322" s="43"/>
      <c r="F322" s="43"/>
      <c r="G322" s="210"/>
      <c r="H322" s="43"/>
      <c r="I322" s="43"/>
      <c r="J322" s="43"/>
      <c r="K322" s="43"/>
      <c r="L322" s="43"/>
      <c r="M322" s="43"/>
      <c r="N322" s="43"/>
    </row>
    <row r="323" spans="2:14">
      <c r="B323" s="43"/>
      <c r="C323" s="43"/>
      <c r="D323" s="43"/>
      <c r="E323" s="43"/>
      <c r="F323" s="43"/>
      <c r="G323" s="210"/>
      <c r="H323" s="43"/>
      <c r="I323" s="43"/>
      <c r="J323" s="43"/>
      <c r="K323" s="43"/>
      <c r="L323" s="43"/>
      <c r="M323" s="43"/>
      <c r="N323" s="43"/>
    </row>
    <row r="324" spans="2:14">
      <c r="B324" s="43"/>
      <c r="C324" s="43"/>
      <c r="D324" s="43"/>
      <c r="E324" s="43"/>
      <c r="F324" s="43"/>
      <c r="G324" s="210"/>
      <c r="H324" s="43"/>
      <c r="I324" s="43"/>
      <c r="J324" s="43"/>
      <c r="K324" s="43"/>
      <c r="L324" s="43"/>
      <c r="M324" s="43"/>
      <c r="N324" s="43"/>
    </row>
    <row r="325" spans="2:14">
      <c r="B325" s="43"/>
      <c r="C325" s="43"/>
      <c r="D325" s="43"/>
      <c r="E325" s="43"/>
      <c r="F325" s="43"/>
      <c r="G325" s="210"/>
      <c r="H325" s="43"/>
      <c r="I325" s="43"/>
      <c r="J325" s="43"/>
      <c r="K325" s="43"/>
      <c r="L325" s="43"/>
      <c r="M325" s="43"/>
      <c r="N325" s="43"/>
    </row>
    <row r="326" spans="2:14">
      <c r="B326" s="43"/>
      <c r="C326" s="43"/>
      <c r="D326" s="43"/>
      <c r="E326" s="43"/>
      <c r="F326" s="43"/>
      <c r="G326" s="210"/>
      <c r="H326" s="43"/>
      <c r="I326" s="43"/>
      <c r="J326" s="43"/>
      <c r="K326" s="43"/>
      <c r="L326" s="43"/>
      <c r="M326" s="43"/>
      <c r="N326" s="43"/>
    </row>
    <row r="327" spans="2:14">
      <c r="B327" s="43"/>
      <c r="C327" s="43"/>
      <c r="D327" s="43"/>
      <c r="E327" s="43"/>
      <c r="F327" s="43"/>
      <c r="G327" s="210"/>
      <c r="H327" s="43"/>
      <c r="I327" s="43"/>
      <c r="J327" s="43"/>
      <c r="K327" s="43"/>
      <c r="L327" s="43"/>
      <c r="M327" s="43"/>
      <c r="N327" s="43"/>
    </row>
    <row r="328" spans="2:14">
      <c r="B328" s="43"/>
      <c r="C328" s="43"/>
      <c r="D328" s="43"/>
      <c r="E328" s="43"/>
      <c r="F328" s="43"/>
      <c r="G328" s="210"/>
      <c r="H328" s="43"/>
      <c r="I328" s="43"/>
      <c r="J328" s="43"/>
      <c r="K328" s="43"/>
      <c r="L328" s="43"/>
      <c r="M328" s="43"/>
      <c r="N328" s="43"/>
    </row>
    <row r="329" spans="2:14">
      <c r="B329" s="43"/>
      <c r="C329" s="43"/>
      <c r="D329" s="43"/>
      <c r="E329" s="43"/>
      <c r="F329" s="43"/>
      <c r="G329" s="210"/>
      <c r="H329" s="43"/>
      <c r="I329" s="43"/>
      <c r="J329" s="43"/>
      <c r="K329" s="43"/>
      <c r="L329" s="43"/>
      <c r="M329" s="43"/>
      <c r="N329" s="43"/>
    </row>
    <row r="330" spans="2:14">
      <c r="B330" s="43"/>
      <c r="C330" s="43"/>
      <c r="D330" s="43"/>
      <c r="E330" s="43"/>
      <c r="F330" s="43"/>
      <c r="G330" s="210"/>
      <c r="H330" s="43"/>
      <c r="I330" s="43"/>
      <c r="J330" s="43"/>
      <c r="K330" s="43"/>
      <c r="L330" s="43"/>
      <c r="M330" s="43"/>
      <c r="N330" s="43"/>
    </row>
    <row r="331" spans="2:14">
      <c r="B331" s="43"/>
      <c r="C331" s="43"/>
      <c r="D331" s="43"/>
      <c r="E331" s="43"/>
      <c r="F331" s="43"/>
      <c r="G331" s="210"/>
      <c r="H331" s="43"/>
      <c r="I331" s="43"/>
      <c r="J331" s="43"/>
      <c r="K331" s="43"/>
      <c r="L331" s="43"/>
      <c r="M331" s="43"/>
      <c r="N331" s="43"/>
    </row>
    <row r="332" spans="2:14">
      <c r="B332" s="43"/>
      <c r="C332" s="43"/>
      <c r="D332" s="43"/>
      <c r="E332" s="43"/>
      <c r="F332" s="43"/>
      <c r="G332" s="210"/>
      <c r="H332" s="43"/>
      <c r="I332" s="43"/>
      <c r="J332" s="43"/>
      <c r="K332" s="43"/>
      <c r="L332" s="43"/>
      <c r="M332" s="43"/>
      <c r="N332" s="43"/>
    </row>
    <row r="333" spans="2:14">
      <c r="B333" s="43"/>
      <c r="C333" s="43"/>
      <c r="D333" s="43"/>
      <c r="E333" s="43"/>
      <c r="F333" s="43"/>
      <c r="G333" s="210"/>
      <c r="H333" s="43"/>
      <c r="I333" s="43"/>
      <c r="J333" s="43"/>
      <c r="K333" s="43"/>
      <c r="L333" s="43"/>
      <c r="M333" s="43"/>
      <c r="N333" s="43"/>
    </row>
    <row r="334" spans="2:14">
      <c r="B334" s="43"/>
      <c r="C334" s="43"/>
      <c r="D334" s="43"/>
      <c r="E334" s="43"/>
      <c r="F334" s="43"/>
      <c r="G334" s="210"/>
      <c r="H334" s="43"/>
      <c r="I334" s="43"/>
      <c r="J334" s="43"/>
      <c r="K334" s="43"/>
      <c r="L334" s="43"/>
      <c r="M334" s="43"/>
      <c r="N334" s="43"/>
    </row>
    <row r="335" spans="2:14">
      <c r="B335" s="43"/>
      <c r="C335" s="43"/>
      <c r="D335" s="43"/>
      <c r="E335" s="43"/>
      <c r="F335" s="43"/>
      <c r="G335" s="210"/>
      <c r="H335" s="43"/>
      <c r="I335" s="43"/>
      <c r="J335" s="43"/>
      <c r="K335" s="43"/>
      <c r="L335" s="43"/>
      <c r="M335" s="43"/>
      <c r="N335" s="43"/>
    </row>
    <row r="336" spans="2:14">
      <c r="B336" s="43"/>
      <c r="C336" s="43"/>
      <c r="D336" s="43"/>
      <c r="E336" s="43"/>
      <c r="F336" s="43"/>
      <c r="G336" s="210"/>
      <c r="H336" s="43"/>
      <c r="I336" s="43"/>
      <c r="J336" s="43"/>
      <c r="K336" s="43"/>
      <c r="L336" s="43"/>
      <c r="M336" s="43"/>
      <c r="N336" s="43"/>
    </row>
    <row r="337" spans="2:14">
      <c r="B337" s="43"/>
      <c r="C337" s="43"/>
      <c r="D337" s="43"/>
      <c r="E337" s="43"/>
      <c r="F337" s="43"/>
      <c r="G337" s="210"/>
      <c r="H337" s="43"/>
      <c r="I337" s="43"/>
      <c r="J337" s="43"/>
      <c r="K337" s="43"/>
      <c r="L337" s="43"/>
      <c r="M337" s="43"/>
      <c r="N337" s="43"/>
    </row>
    <row r="338" spans="2:14">
      <c r="B338" s="43"/>
      <c r="C338" s="43"/>
      <c r="D338" s="43"/>
      <c r="E338" s="43"/>
      <c r="F338" s="43"/>
      <c r="G338" s="210"/>
      <c r="H338" s="43"/>
      <c r="I338" s="43"/>
      <c r="J338" s="43"/>
      <c r="K338" s="43"/>
      <c r="L338" s="43"/>
      <c r="M338" s="43"/>
      <c r="N338" s="43"/>
    </row>
    <row r="339" spans="2:14">
      <c r="B339" s="43"/>
      <c r="C339" s="43"/>
      <c r="D339" s="43"/>
      <c r="E339" s="43"/>
      <c r="F339" s="43"/>
      <c r="G339" s="210"/>
      <c r="H339" s="43"/>
      <c r="I339" s="43"/>
      <c r="J339" s="43"/>
      <c r="K339" s="43"/>
      <c r="L339" s="43"/>
      <c r="M339" s="43"/>
      <c r="N339" s="43"/>
    </row>
    <row r="340" spans="2:14">
      <c r="B340" s="43"/>
      <c r="C340" s="43"/>
      <c r="D340" s="43"/>
      <c r="E340" s="43"/>
      <c r="F340" s="43"/>
      <c r="G340" s="210"/>
      <c r="H340" s="43"/>
      <c r="I340" s="43"/>
      <c r="J340" s="43"/>
      <c r="K340" s="43"/>
      <c r="L340" s="43"/>
      <c r="M340" s="43"/>
      <c r="N340" s="43"/>
    </row>
    <row r="341" spans="2:14">
      <c r="B341" s="43"/>
      <c r="C341" s="43"/>
      <c r="D341" s="43"/>
      <c r="E341" s="43"/>
      <c r="F341" s="43"/>
      <c r="G341" s="210"/>
      <c r="H341" s="43"/>
      <c r="I341" s="43"/>
      <c r="J341" s="43"/>
      <c r="K341" s="43"/>
      <c r="L341" s="43"/>
      <c r="M341" s="43"/>
      <c r="N341" s="43"/>
    </row>
    <row r="342" spans="2:14">
      <c r="B342" s="43"/>
      <c r="C342" s="43"/>
      <c r="D342" s="43"/>
      <c r="E342" s="43"/>
      <c r="F342" s="43"/>
      <c r="G342" s="210"/>
      <c r="H342" s="43"/>
      <c r="I342" s="43"/>
      <c r="J342" s="43"/>
      <c r="K342" s="43"/>
      <c r="L342" s="43"/>
      <c r="M342" s="43"/>
      <c r="N342" s="43"/>
    </row>
    <row r="343" spans="2:14">
      <c r="B343" s="43"/>
      <c r="C343" s="43"/>
      <c r="D343" s="43"/>
      <c r="E343" s="43"/>
      <c r="F343" s="43"/>
      <c r="G343" s="210"/>
      <c r="H343" s="43"/>
      <c r="I343" s="43"/>
      <c r="J343" s="43"/>
      <c r="K343" s="43"/>
      <c r="L343" s="43"/>
      <c r="M343" s="43"/>
      <c r="N343" s="43"/>
    </row>
    <row r="344" spans="2:14">
      <c r="B344" s="43"/>
      <c r="C344" s="43"/>
      <c r="D344" s="43"/>
      <c r="E344" s="43"/>
      <c r="F344" s="43"/>
      <c r="G344" s="210"/>
      <c r="H344" s="43"/>
      <c r="I344" s="43"/>
      <c r="J344" s="43"/>
      <c r="K344" s="43"/>
      <c r="L344" s="43"/>
      <c r="M344" s="43"/>
      <c r="N344" s="43"/>
    </row>
    <row r="345" spans="2:14">
      <c r="B345" s="43"/>
      <c r="C345" s="43"/>
      <c r="D345" s="43"/>
      <c r="E345" s="43"/>
      <c r="F345" s="43"/>
      <c r="G345" s="210"/>
      <c r="H345" s="43"/>
      <c r="I345" s="43"/>
      <c r="J345" s="43"/>
      <c r="K345" s="43"/>
      <c r="L345" s="43"/>
      <c r="M345" s="43"/>
      <c r="N345" s="43"/>
    </row>
    <row r="346" spans="2:14">
      <c r="B346" s="43"/>
      <c r="C346" s="43"/>
      <c r="D346" s="43"/>
      <c r="E346" s="43"/>
      <c r="F346" s="43"/>
      <c r="G346" s="210"/>
      <c r="H346" s="43"/>
      <c r="I346" s="43"/>
      <c r="J346" s="43"/>
      <c r="K346" s="43"/>
      <c r="L346" s="43"/>
      <c r="M346" s="43"/>
      <c r="N346" s="43"/>
    </row>
    <row r="347" spans="2:14">
      <c r="B347" s="43"/>
      <c r="C347" s="43"/>
      <c r="D347" s="43"/>
      <c r="E347" s="43"/>
      <c r="F347" s="43"/>
      <c r="G347" s="210"/>
      <c r="H347" s="43"/>
      <c r="I347" s="43"/>
      <c r="J347" s="43"/>
      <c r="K347" s="43"/>
      <c r="L347" s="43"/>
      <c r="M347" s="43"/>
      <c r="N347" s="43"/>
    </row>
    <row r="348" spans="2:14">
      <c r="B348" s="43"/>
      <c r="C348" s="43"/>
      <c r="D348" s="43"/>
      <c r="E348" s="43"/>
      <c r="F348" s="43"/>
      <c r="G348" s="210"/>
      <c r="H348" s="43"/>
      <c r="I348" s="43"/>
      <c r="J348" s="43"/>
      <c r="K348" s="43"/>
      <c r="L348" s="43"/>
      <c r="M348" s="43"/>
      <c r="N348" s="43"/>
    </row>
    <row r="349" spans="2:14">
      <c r="B349" s="43"/>
      <c r="C349" s="43"/>
      <c r="D349" s="43"/>
      <c r="E349" s="43"/>
      <c r="F349" s="43"/>
      <c r="G349" s="210"/>
      <c r="H349" s="43"/>
      <c r="I349" s="43"/>
      <c r="J349" s="43"/>
      <c r="K349" s="43"/>
      <c r="L349" s="43"/>
      <c r="M349" s="43"/>
      <c r="N349" s="43"/>
    </row>
    <row r="350" spans="2:14">
      <c r="B350" s="43"/>
      <c r="C350" s="43"/>
      <c r="D350" s="43"/>
      <c r="E350" s="43"/>
      <c r="F350" s="43"/>
      <c r="G350" s="210"/>
      <c r="H350" s="43"/>
      <c r="I350" s="43"/>
      <c r="J350" s="43"/>
      <c r="K350" s="43"/>
      <c r="L350" s="43"/>
      <c r="M350" s="43"/>
      <c r="N350" s="43"/>
    </row>
    <row r="351" spans="2:14">
      <c r="B351" s="43"/>
      <c r="C351" s="43"/>
      <c r="D351" s="43"/>
      <c r="E351" s="43"/>
      <c r="F351" s="43"/>
      <c r="G351" s="210"/>
      <c r="H351" s="43"/>
      <c r="I351" s="43"/>
      <c r="J351" s="43"/>
      <c r="K351" s="43"/>
      <c r="L351" s="43"/>
      <c r="M351" s="43"/>
      <c r="N351" s="43"/>
    </row>
    <row r="352" spans="2:14">
      <c r="B352" s="43"/>
      <c r="C352" s="43"/>
      <c r="D352" s="43"/>
      <c r="E352" s="43"/>
      <c r="F352" s="43"/>
      <c r="G352" s="210"/>
      <c r="H352" s="43"/>
      <c r="I352" s="43"/>
      <c r="J352" s="43"/>
      <c r="K352" s="43"/>
      <c r="L352" s="43"/>
      <c r="M352" s="43"/>
      <c r="N352" s="43"/>
    </row>
    <row r="353" spans="2:14">
      <c r="B353" s="43"/>
      <c r="C353" s="43"/>
      <c r="D353" s="43"/>
      <c r="E353" s="43"/>
      <c r="F353" s="43"/>
      <c r="G353" s="210"/>
      <c r="H353" s="43"/>
      <c r="I353" s="43"/>
      <c r="J353" s="43"/>
      <c r="K353" s="43"/>
      <c r="L353" s="43"/>
      <c r="M353" s="43"/>
      <c r="N353" s="43"/>
    </row>
    <row r="354" spans="2:14">
      <c r="B354" s="43"/>
      <c r="C354" s="43"/>
      <c r="D354" s="43"/>
      <c r="E354" s="43"/>
      <c r="F354" s="43"/>
      <c r="G354" s="210"/>
      <c r="H354" s="43"/>
      <c r="I354" s="43"/>
      <c r="J354" s="43"/>
      <c r="K354" s="43"/>
      <c r="L354" s="43"/>
      <c r="M354" s="43"/>
      <c r="N354" s="43"/>
    </row>
    <row r="355" spans="2:14">
      <c r="B355" s="43"/>
      <c r="C355" s="43"/>
      <c r="D355" s="43"/>
      <c r="E355" s="43"/>
      <c r="F355" s="43"/>
      <c r="G355" s="210"/>
      <c r="H355" s="43"/>
      <c r="I355" s="43"/>
      <c r="J355" s="43"/>
      <c r="K355" s="43"/>
      <c r="L355" s="43"/>
      <c r="M355" s="43"/>
      <c r="N355" s="43"/>
    </row>
    <row r="356" spans="2:14">
      <c r="B356" s="43"/>
      <c r="C356" s="43"/>
      <c r="D356" s="43"/>
      <c r="E356" s="43"/>
      <c r="F356" s="43"/>
      <c r="G356" s="210"/>
      <c r="H356" s="43"/>
      <c r="I356" s="43"/>
      <c r="J356" s="43"/>
      <c r="K356" s="43"/>
      <c r="L356" s="43"/>
      <c r="M356" s="43"/>
      <c r="N356" s="43"/>
    </row>
    <row r="357" spans="2:14">
      <c r="B357" s="43"/>
      <c r="C357" s="43"/>
      <c r="D357" s="43"/>
      <c r="E357" s="43"/>
      <c r="F357" s="43"/>
      <c r="G357" s="210"/>
      <c r="H357" s="43"/>
      <c r="I357" s="43"/>
      <c r="J357" s="43"/>
      <c r="K357" s="43"/>
      <c r="L357" s="43"/>
      <c r="M357" s="43"/>
      <c r="N357" s="43"/>
    </row>
    <row r="358" spans="2:14">
      <c r="B358" s="43"/>
      <c r="C358" s="43"/>
      <c r="D358" s="43"/>
      <c r="E358" s="43"/>
      <c r="F358" s="43"/>
      <c r="G358" s="210"/>
      <c r="H358" s="43"/>
      <c r="I358" s="43"/>
      <c r="J358" s="43"/>
      <c r="K358" s="43"/>
      <c r="L358" s="43"/>
      <c r="M358" s="43"/>
      <c r="N358" s="43"/>
    </row>
    <row r="359" spans="2:14">
      <c r="B359" s="43"/>
      <c r="C359" s="43"/>
      <c r="D359" s="43"/>
      <c r="E359" s="43"/>
      <c r="F359" s="43"/>
      <c r="G359" s="210"/>
      <c r="H359" s="43"/>
      <c r="I359" s="43"/>
      <c r="J359" s="43"/>
      <c r="K359" s="43"/>
      <c r="L359" s="43"/>
      <c r="M359" s="43"/>
      <c r="N359" s="43"/>
    </row>
    <row r="360" spans="2:14">
      <c r="B360" s="43"/>
      <c r="C360" s="43"/>
      <c r="D360" s="43"/>
      <c r="E360" s="43"/>
      <c r="F360" s="43"/>
      <c r="G360" s="210"/>
      <c r="H360" s="43"/>
      <c r="I360" s="43"/>
      <c r="J360" s="43"/>
      <c r="K360" s="43"/>
      <c r="L360" s="43"/>
      <c r="M360" s="43"/>
      <c r="N360" s="43"/>
    </row>
    <row r="361" spans="2:14">
      <c r="B361" s="43"/>
      <c r="C361" s="43"/>
      <c r="D361" s="43"/>
      <c r="E361" s="43"/>
      <c r="F361" s="43"/>
      <c r="G361" s="210"/>
      <c r="H361" s="43"/>
      <c r="I361" s="43"/>
      <c r="J361" s="43"/>
      <c r="K361" s="43"/>
      <c r="L361" s="43"/>
      <c r="M361" s="43"/>
      <c r="N361" s="43"/>
    </row>
    <row r="362" spans="2:14">
      <c r="B362" s="43"/>
      <c r="C362" s="43"/>
      <c r="D362" s="43"/>
      <c r="E362" s="43"/>
      <c r="F362" s="43"/>
      <c r="G362" s="210"/>
      <c r="H362" s="43"/>
      <c r="I362" s="43"/>
      <c r="J362" s="43"/>
      <c r="K362" s="43"/>
      <c r="L362" s="43"/>
      <c r="M362" s="43"/>
      <c r="N362" s="43"/>
    </row>
    <row r="363" spans="2:14">
      <c r="B363" s="43"/>
      <c r="C363" s="43"/>
      <c r="D363" s="43"/>
      <c r="E363" s="43"/>
      <c r="F363" s="43"/>
      <c r="G363" s="210"/>
      <c r="H363" s="43"/>
      <c r="I363" s="43"/>
      <c r="J363" s="43"/>
      <c r="K363" s="43"/>
      <c r="L363" s="43"/>
      <c r="M363" s="43"/>
      <c r="N363" s="43"/>
    </row>
    <row r="364" spans="2:14">
      <c r="B364" s="43"/>
      <c r="C364" s="43"/>
      <c r="D364" s="43"/>
      <c r="E364" s="43"/>
      <c r="F364" s="43"/>
      <c r="G364" s="210"/>
      <c r="H364" s="43"/>
      <c r="I364" s="43"/>
      <c r="J364" s="43"/>
      <c r="K364" s="43"/>
      <c r="L364" s="43"/>
      <c r="M364" s="43"/>
      <c r="N364" s="43"/>
    </row>
    <row r="365" spans="2:14">
      <c r="B365" s="43"/>
      <c r="C365" s="43"/>
      <c r="D365" s="43"/>
      <c r="E365" s="43"/>
      <c r="F365" s="43"/>
      <c r="G365" s="210"/>
      <c r="H365" s="43"/>
      <c r="I365" s="43"/>
      <c r="J365" s="43"/>
      <c r="K365" s="43"/>
      <c r="L365" s="43"/>
      <c r="M365" s="43"/>
      <c r="N365" s="43"/>
    </row>
    <row r="366" spans="2:14">
      <c r="B366" s="43"/>
      <c r="C366" s="43"/>
      <c r="D366" s="43"/>
      <c r="E366" s="43"/>
      <c r="F366" s="43"/>
      <c r="G366" s="210"/>
      <c r="H366" s="43"/>
      <c r="I366" s="43"/>
      <c r="J366" s="43"/>
      <c r="K366" s="43"/>
      <c r="L366" s="43"/>
      <c r="M366" s="43"/>
      <c r="N366" s="43"/>
    </row>
    <row r="367" spans="2:14">
      <c r="B367" s="43"/>
      <c r="C367" s="43"/>
      <c r="D367" s="43"/>
      <c r="E367" s="43"/>
      <c r="F367" s="43"/>
      <c r="G367" s="210"/>
      <c r="H367" s="43"/>
      <c r="I367" s="43"/>
      <c r="J367" s="43"/>
      <c r="K367" s="43"/>
      <c r="L367" s="43"/>
      <c r="M367" s="43"/>
      <c r="N367" s="43"/>
    </row>
    <row r="368" spans="2:14">
      <c r="B368" s="43"/>
      <c r="C368" s="43"/>
      <c r="D368" s="43"/>
      <c r="E368" s="43"/>
      <c r="F368" s="43"/>
      <c r="G368" s="210"/>
      <c r="H368" s="43"/>
      <c r="I368" s="43"/>
      <c r="J368" s="43"/>
      <c r="K368" s="43"/>
      <c r="L368" s="43"/>
      <c r="M368" s="43"/>
      <c r="N368" s="43"/>
    </row>
    <row r="369" spans="2:14">
      <c r="B369" s="43"/>
      <c r="C369" s="43"/>
      <c r="D369" s="43"/>
      <c r="E369" s="43"/>
      <c r="F369" s="43"/>
      <c r="G369" s="210"/>
      <c r="H369" s="43"/>
      <c r="I369" s="43"/>
      <c r="J369" s="43"/>
      <c r="K369" s="43"/>
      <c r="L369" s="43"/>
      <c r="M369" s="43"/>
      <c r="N369" s="43"/>
    </row>
    <row r="370" spans="2:14">
      <c r="B370" s="43"/>
      <c r="C370" s="43"/>
      <c r="D370" s="43"/>
      <c r="E370" s="43"/>
      <c r="F370" s="43"/>
      <c r="G370" s="210"/>
      <c r="H370" s="43"/>
      <c r="I370" s="43"/>
      <c r="J370" s="43"/>
      <c r="K370" s="43"/>
      <c r="L370" s="43"/>
      <c r="M370" s="43"/>
      <c r="N370" s="43"/>
    </row>
    <row r="371" spans="2:14">
      <c r="B371" s="43"/>
      <c r="C371" s="43"/>
      <c r="D371" s="43"/>
      <c r="E371" s="43"/>
      <c r="F371" s="43"/>
      <c r="G371" s="210"/>
      <c r="H371" s="43"/>
      <c r="I371" s="43"/>
      <c r="J371" s="43"/>
      <c r="K371" s="43"/>
      <c r="L371" s="43"/>
      <c r="M371" s="43"/>
      <c r="N371" s="43"/>
    </row>
    <row r="372" spans="2:14">
      <c r="B372" s="43"/>
      <c r="C372" s="43"/>
      <c r="D372" s="43"/>
      <c r="E372" s="43"/>
      <c r="F372" s="43"/>
      <c r="G372" s="210"/>
      <c r="H372" s="43"/>
      <c r="I372" s="43"/>
      <c r="J372" s="43"/>
      <c r="K372" s="43"/>
      <c r="L372" s="43"/>
      <c r="M372" s="43"/>
      <c r="N372" s="43"/>
    </row>
    <row r="373" spans="2:14">
      <c r="B373" s="43"/>
      <c r="C373" s="43"/>
      <c r="D373" s="43"/>
      <c r="E373" s="43"/>
      <c r="F373" s="43"/>
      <c r="G373" s="210"/>
      <c r="H373" s="43"/>
      <c r="I373" s="43"/>
      <c r="J373" s="43"/>
      <c r="K373" s="43"/>
      <c r="L373" s="43"/>
      <c r="M373" s="43"/>
      <c r="N373" s="43"/>
    </row>
    <row r="374" spans="2:14">
      <c r="B374" s="43"/>
      <c r="C374" s="43"/>
      <c r="D374" s="43"/>
      <c r="E374" s="43"/>
      <c r="F374" s="43"/>
      <c r="G374" s="210"/>
      <c r="H374" s="43"/>
      <c r="I374" s="43"/>
      <c r="J374" s="43"/>
      <c r="K374" s="43"/>
      <c r="L374" s="43"/>
      <c r="M374" s="43"/>
      <c r="N374" s="43"/>
    </row>
    <row r="375" spans="2:14">
      <c r="B375" s="43"/>
      <c r="C375" s="43"/>
      <c r="D375" s="43"/>
      <c r="E375" s="43"/>
      <c r="F375" s="43"/>
      <c r="G375" s="210"/>
      <c r="H375" s="43"/>
      <c r="I375" s="43"/>
      <c r="J375" s="43"/>
      <c r="K375" s="43"/>
      <c r="L375" s="43"/>
      <c r="M375" s="43"/>
      <c r="N375" s="43"/>
    </row>
    <row r="376" spans="2:14">
      <c r="B376" s="43"/>
      <c r="C376" s="43"/>
      <c r="D376" s="43"/>
      <c r="E376" s="43"/>
      <c r="F376" s="43"/>
      <c r="G376" s="210"/>
      <c r="H376" s="43"/>
      <c r="I376" s="43"/>
      <c r="J376" s="43"/>
      <c r="K376" s="43"/>
      <c r="L376" s="43"/>
      <c r="M376" s="43"/>
      <c r="N376" s="43"/>
    </row>
    <row r="377" spans="2:14">
      <c r="B377" s="43"/>
      <c r="C377" s="43"/>
      <c r="D377" s="43"/>
      <c r="E377" s="43"/>
      <c r="F377" s="43"/>
      <c r="G377" s="210"/>
      <c r="H377" s="43"/>
      <c r="I377" s="43"/>
      <c r="J377" s="43"/>
      <c r="K377" s="43"/>
      <c r="L377" s="43"/>
      <c r="M377" s="43"/>
      <c r="N377" s="43"/>
    </row>
    <row r="378" spans="2:14">
      <c r="B378" s="43"/>
      <c r="C378" s="43"/>
      <c r="D378" s="43"/>
      <c r="E378" s="43"/>
      <c r="F378" s="43"/>
      <c r="G378" s="210"/>
      <c r="H378" s="43"/>
      <c r="I378" s="43"/>
      <c r="J378" s="43"/>
      <c r="K378" s="43"/>
      <c r="L378" s="43"/>
      <c r="M378" s="43"/>
      <c r="N378" s="43"/>
    </row>
    <row r="379" spans="2:14">
      <c r="B379" s="43"/>
      <c r="C379" s="43"/>
      <c r="D379" s="43"/>
      <c r="E379" s="43"/>
      <c r="F379" s="43"/>
      <c r="G379" s="210"/>
      <c r="H379" s="43"/>
      <c r="I379" s="43"/>
      <c r="J379" s="43"/>
      <c r="K379" s="43"/>
      <c r="L379" s="43"/>
      <c r="M379" s="43"/>
      <c r="N379" s="43"/>
    </row>
    <row r="380" spans="2:14">
      <c r="B380" s="43"/>
      <c r="C380" s="43"/>
      <c r="D380" s="43"/>
      <c r="E380" s="43"/>
      <c r="F380" s="43"/>
      <c r="G380" s="210"/>
      <c r="H380" s="43"/>
      <c r="I380" s="43"/>
      <c r="J380" s="43"/>
      <c r="K380" s="43"/>
      <c r="L380" s="43"/>
      <c r="M380" s="43"/>
      <c r="N380" s="43"/>
    </row>
    <row r="381" spans="2:14">
      <c r="B381" s="43"/>
      <c r="C381" s="43"/>
      <c r="D381" s="43"/>
      <c r="E381" s="43"/>
      <c r="F381" s="43"/>
      <c r="G381" s="210"/>
      <c r="H381" s="43"/>
      <c r="I381" s="43"/>
      <c r="J381" s="43"/>
      <c r="K381" s="43"/>
      <c r="L381" s="43"/>
      <c r="M381" s="43"/>
      <c r="N381" s="43"/>
    </row>
    <row r="382" spans="2:14">
      <c r="B382" s="43"/>
      <c r="C382" s="43"/>
      <c r="D382" s="43"/>
      <c r="E382" s="43"/>
      <c r="F382" s="43"/>
      <c r="G382" s="210"/>
      <c r="H382" s="43"/>
      <c r="I382" s="43"/>
      <c r="J382" s="43"/>
      <c r="K382" s="43"/>
      <c r="L382" s="43"/>
      <c r="M382" s="43"/>
      <c r="N382" s="43"/>
    </row>
    <row r="383" spans="2:14">
      <c r="B383" s="43"/>
      <c r="C383" s="43"/>
      <c r="D383" s="43"/>
      <c r="E383" s="43"/>
      <c r="F383" s="43"/>
      <c r="G383" s="210"/>
      <c r="H383" s="43"/>
      <c r="I383" s="43"/>
      <c r="J383" s="43"/>
      <c r="K383" s="43"/>
      <c r="L383" s="43"/>
      <c r="M383" s="43"/>
      <c r="N383" s="43"/>
    </row>
    <row r="384" spans="2:14">
      <c r="B384" s="43"/>
      <c r="C384" s="43"/>
      <c r="D384" s="43"/>
      <c r="E384" s="43"/>
      <c r="F384" s="43"/>
      <c r="G384" s="210"/>
      <c r="H384" s="43"/>
      <c r="I384" s="43"/>
      <c r="J384" s="43"/>
      <c r="K384" s="43"/>
      <c r="L384" s="43"/>
      <c r="M384" s="43"/>
      <c r="N384" s="43"/>
    </row>
    <row r="385" spans="2:14">
      <c r="B385" s="43"/>
      <c r="C385" s="43"/>
      <c r="D385" s="43"/>
      <c r="E385" s="43"/>
      <c r="F385" s="43"/>
      <c r="G385" s="210"/>
      <c r="H385" s="43"/>
      <c r="I385" s="43"/>
      <c r="J385" s="43"/>
      <c r="K385" s="43"/>
      <c r="L385" s="43"/>
      <c r="M385" s="43"/>
      <c r="N385" s="43"/>
    </row>
    <row r="386" spans="2:14">
      <c r="B386" s="43"/>
      <c r="C386" s="43"/>
      <c r="D386" s="43"/>
      <c r="E386" s="43"/>
      <c r="F386" s="43"/>
      <c r="G386" s="210"/>
      <c r="H386" s="43"/>
      <c r="I386" s="43"/>
      <c r="J386" s="43"/>
      <c r="K386" s="43"/>
      <c r="L386" s="43"/>
      <c r="M386" s="43"/>
      <c r="N386" s="43"/>
    </row>
    <row r="387" spans="2:14">
      <c r="B387" s="43"/>
      <c r="C387" s="43"/>
      <c r="D387" s="43"/>
      <c r="E387" s="43"/>
      <c r="F387" s="43"/>
      <c r="G387" s="210"/>
      <c r="H387" s="43"/>
      <c r="I387" s="43"/>
      <c r="J387" s="43"/>
      <c r="K387" s="43"/>
      <c r="L387" s="43"/>
      <c r="M387" s="43"/>
      <c r="N387" s="43"/>
    </row>
    <row r="388" spans="2:14">
      <c r="B388" s="43"/>
      <c r="C388" s="43"/>
      <c r="D388" s="43"/>
      <c r="E388" s="43"/>
      <c r="F388" s="43"/>
      <c r="G388" s="210"/>
      <c r="H388" s="43"/>
      <c r="I388" s="43"/>
      <c r="J388" s="43"/>
      <c r="K388" s="43"/>
      <c r="L388" s="43"/>
      <c r="M388" s="43"/>
      <c r="N388" s="43"/>
    </row>
    <row r="389" spans="2:14">
      <c r="B389" s="43"/>
      <c r="C389" s="43"/>
      <c r="D389" s="43"/>
      <c r="E389" s="43"/>
      <c r="F389" s="43"/>
      <c r="G389" s="210"/>
      <c r="H389" s="43"/>
      <c r="I389" s="43"/>
      <c r="J389" s="43"/>
      <c r="K389" s="43"/>
      <c r="L389" s="43"/>
      <c r="M389" s="43"/>
      <c r="N389" s="43"/>
    </row>
    <row r="390" spans="2:14">
      <c r="B390" s="43"/>
      <c r="C390" s="43"/>
      <c r="D390" s="43"/>
      <c r="E390" s="43"/>
      <c r="F390" s="43"/>
      <c r="G390" s="210"/>
      <c r="H390" s="43"/>
      <c r="I390" s="43"/>
      <c r="J390" s="43"/>
      <c r="K390" s="43"/>
      <c r="L390" s="43"/>
      <c r="M390" s="43"/>
      <c r="N390" s="43"/>
    </row>
    <row r="391" spans="2:14">
      <c r="B391" s="43"/>
      <c r="C391" s="43"/>
      <c r="D391" s="43"/>
      <c r="E391" s="43"/>
      <c r="F391" s="43"/>
      <c r="G391" s="210"/>
      <c r="H391" s="43"/>
      <c r="I391" s="43"/>
      <c r="J391" s="43"/>
      <c r="K391" s="43"/>
      <c r="L391" s="43"/>
      <c r="M391" s="43"/>
      <c r="N391" s="43"/>
    </row>
    <row r="392" spans="2:14">
      <c r="B392" s="43"/>
      <c r="C392" s="43"/>
      <c r="D392" s="43"/>
      <c r="E392" s="43"/>
      <c r="F392" s="43"/>
      <c r="G392" s="210"/>
      <c r="H392" s="43"/>
      <c r="I392" s="43"/>
      <c r="J392" s="43"/>
      <c r="K392" s="43"/>
      <c r="L392" s="43"/>
      <c r="M392" s="43"/>
      <c r="N392" s="43"/>
    </row>
    <row r="393" spans="2:14">
      <c r="B393" s="43"/>
      <c r="C393" s="43"/>
      <c r="D393" s="43"/>
      <c r="E393" s="43"/>
      <c r="F393" s="43"/>
      <c r="G393" s="210"/>
      <c r="H393" s="43"/>
      <c r="I393" s="43"/>
      <c r="J393" s="43"/>
      <c r="K393" s="43"/>
      <c r="L393" s="43"/>
      <c r="M393" s="43"/>
      <c r="N393" s="43"/>
    </row>
    <row r="394" spans="2:14">
      <c r="B394" s="43"/>
      <c r="C394" s="43"/>
      <c r="D394" s="43"/>
      <c r="E394" s="43"/>
      <c r="F394" s="43"/>
      <c r="G394" s="210"/>
      <c r="H394" s="43"/>
      <c r="I394" s="43"/>
      <c r="J394" s="43"/>
      <c r="K394" s="43"/>
      <c r="L394" s="43"/>
      <c r="M394" s="43"/>
      <c r="N394" s="43"/>
    </row>
    <row r="395" spans="2:14">
      <c r="B395" s="43"/>
      <c r="C395" s="43"/>
      <c r="D395" s="43"/>
      <c r="E395" s="43"/>
      <c r="F395" s="43"/>
      <c r="G395" s="210"/>
      <c r="H395" s="43"/>
      <c r="I395" s="43"/>
      <c r="J395" s="43"/>
      <c r="K395" s="43"/>
      <c r="L395" s="43"/>
      <c r="M395" s="43"/>
      <c r="N395" s="43"/>
    </row>
    <row r="396" spans="2:14">
      <c r="B396" s="43"/>
      <c r="C396" s="43"/>
      <c r="D396" s="43"/>
      <c r="E396" s="43"/>
      <c r="F396" s="43"/>
      <c r="G396" s="210"/>
      <c r="H396" s="43"/>
      <c r="I396" s="43"/>
      <c r="J396" s="43"/>
      <c r="K396" s="43"/>
      <c r="L396" s="43"/>
      <c r="M396" s="43"/>
      <c r="N396" s="43"/>
    </row>
    <row r="397" spans="2:14">
      <c r="B397" s="43"/>
      <c r="C397" s="43"/>
      <c r="D397" s="43"/>
      <c r="E397" s="43"/>
      <c r="F397" s="43"/>
      <c r="G397" s="210"/>
      <c r="H397" s="43"/>
      <c r="I397" s="43"/>
      <c r="J397" s="43"/>
      <c r="K397" s="43"/>
      <c r="L397" s="43"/>
      <c r="M397" s="43"/>
      <c r="N397" s="43"/>
    </row>
    <row r="398" spans="2:14">
      <c r="B398" s="43"/>
      <c r="C398" s="43"/>
      <c r="D398" s="43"/>
      <c r="E398" s="43"/>
      <c r="F398" s="43"/>
      <c r="G398" s="210"/>
      <c r="H398" s="43"/>
      <c r="I398" s="43"/>
      <c r="J398" s="43"/>
      <c r="K398" s="43"/>
      <c r="L398" s="43"/>
      <c r="M398" s="43"/>
      <c r="N398" s="43"/>
    </row>
    <row r="399" spans="2:14">
      <c r="B399" s="43"/>
      <c r="C399" s="43"/>
      <c r="D399" s="43"/>
      <c r="E399" s="43"/>
      <c r="F399" s="43"/>
      <c r="G399" s="210"/>
      <c r="H399" s="43"/>
      <c r="I399" s="43"/>
      <c r="J399" s="43"/>
      <c r="K399" s="43"/>
      <c r="L399" s="43"/>
      <c r="M399" s="43"/>
      <c r="N399" s="43"/>
    </row>
    <row r="400" spans="2:14">
      <c r="B400" s="43"/>
      <c r="C400" s="43"/>
      <c r="D400" s="43"/>
      <c r="E400" s="43"/>
      <c r="F400" s="43"/>
      <c r="G400" s="210"/>
      <c r="H400" s="43"/>
      <c r="I400" s="43"/>
      <c r="J400" s="43"/>
      <c r="K400" s="43"/>
      <c r="L400" s="43"/>
      <c r="M400" s="43"/>
      <c r="N400" s="43"/>
    </row>
    <row r="401" spans="2:14">
      <c r="B401" s="43"/>
      <c r="C401" s="43"/>
      <c r="D401" s="43"/>
      <c r="E401" s="43"/>
      <c r="F401" s="43"/>
      <c r="G401" s="210"/>
      <c r="H401" s="43"/>
      <c r="I401" s="43"/>
      <c r="J401" s="43"/>
      <c r="K401" s="43"/>
      <c r="L401" s="43"/>
      <c r="M401" s="43"/>
      <c r="N401" s="43"/>
    </row>
    <row r="402" spans="2:14">
      <c r="B402" s="43"/>
      <c r="C402" s="43"/>
      <c r="D402" s="43"/>
      <c r="E402" s="43"/>
      <c r="F402" s="43"/>
      <c r="G402" s="210"/>
      <c r="H402" s="43"/>
      <c r="I402" s="43"/>
      <c r="J402" s="43"/>
      <c r="K402" s="43"/>
      <c r="L402" s="43"/>
      <c r="M402" s="43"/>
      <c r="N402" s="43"/>
    </row>
    <row r="403" spans="2:14">
      <c r="B403" s="43"/>
      <c r="C403" s="43"/>
      <c r="D403" s="43"/>
      <c r="E403" s="43"/>
      <c r="F403" s="43"/>
      <c r="G403" s="210"/>
      <c r="H403" s="43"/>
      <c r="I403" s="43"/>
      <c r="J403" s="43"/>
      <c r="K403" s="43"/>
      <c r="L403" s="43"/>
      <c r="M403" s="43"/>
      <c r="N403" s="43"/>
    </row>
    <row r="404" spans="2:14">
      <c r="B404" s="43"/>
      <c r="C404" s="43"/>
      <c r="D404" s="43"/>
      <c r="E404" s="43"/>
      <c r="F404" s="43"/>
      <c r="G404" s="210"/>
      <c r="H404" s="43"/>
      <c r="I404" s="43"/>
      <c r="J404" s="43"/>
      <c r="K404" s="43"/>
      <c r="L404" s="43"/>
      <c r="M404" s="43"/>
      <c r="N404" s="43"/>
    </row>
    <row r="405" spans="2:14">
      <c r="B405" s="43"/>
      <c r="C405" s="43"/>
      <c r="D405" s="43"/>
      <c r="E405" s="43"/>
      <c r="F405" s="43"/>
      <c r="G405" s="210"/>
      <c r="H405" s="43"/>
      <c r="I405" s="43"/>
      <c r="J405" s="43"/>
      <c r="K405" s="43"/>
      <c r="L405" s="43"/>
      <c r="M405" s="43"/>
      <c r="N405" s="43"/>
    </row>
    <row r="406" spans="2:14">
      <c r="B406" s="43"/>
      <c r="C406" s="43"/>
      <c r="D406" s="43"/>
      <c r="E406" s="43"/>
      <c r="F406" s="43"/>
      <c r="G406" s="210"/>
      <c r="H406" s="43"/>
      <c r="I406" s="43"/>
      <c r="J406" s="43"/>
      <c r="K406" s="43"/>
      <c r="L406" s="43"/>
      <c r="M406" s="43"/>
      <c r="N406" s="43"/>
    </row>
    <row r="407" spans="2:14">
      <c r="B407" s="43"/>
      <c r="C407" s="43"/>
      <c r="D407" s="43"/>
      <c r="E407" s="43"/>
      <c r="F407" s="43"/>
      <c r="G407" s="210"/>
      <c r="H407" s="43"/>
      <c r="I407" s="43"/>
      <c r="J407" s="43"/>
      <c r="K407" s="43"/>
      <c r="L407" s="43"/>
      <c r="M407" s="43"/>
      <c r="N407" s="43"/>
    </row>
    <row r="408" spans="2:14">
      <c r="B408" s="43"/>
      <c r="C408" s="43"/>
      <c r="D408" s="43"/>
      <c r="E408" s="43"/>
      <c r="F408" s="43"/>
      <c r="G408" s="210"/>
      <c r="H408" s="43"/>
      <c r="I408" s="43"/>
      <c r="J408" s="43"/>
      <c r="K408" s="43"/>
      <c r="L408" s="43"/>
      <c r="M408" s="43"/>
      <c r="N408" s="43"/>
    </row>
    <row r="409" spans="2:14">
      <c r="B409" s="43"/>
      <c r="C409" s="43"/>
      <c r="D409" s="43"/>
      <c r="E409" s="43"/>
      <c r="F409" s="43"/>
      <c r="G409" s="210"/>
      <c r="H409" s="43"/>
      <c r="I409" s="43"/>
      <c r="J409" s="43"/>
      <c r="K409" s="43"/>
      <c r="L409" s="43"/>
      <c r="M409" s="43"/>
      <c r="N409" s="43"/>
    </row>
    <row r="410" spans="2:14">
      <c r="B410" s="43"/>
      <c r="C410" s="43"/>
      <c r="D410" s="43"/>
      <c r="E410" s="43"/>
      <c r="F410" s="43"/>
      <c r="G410" s="210"/>
      <c r="H410" s="43"/>
      <c r="I410" s="43"/>
      <c r="J410" s="43"/>
      <c r="K410" s="43"/>
      <c r="L410" s="43"/>
      <c r="M410" s="43"/>
      <c r="N410" s="43"/>
    </row>
    <row r="411" spans="2:14">
      <c r="B411" s="43"/>
      <c r="C411" s="43"/>
      <c r="D411" s="43"/>
      <c r="E411" s="43"/>
      <c r="F411" s="43"/>
      <c r="G411" s="210"/>
      <c r="H411" s="43"/>
      <c r="I411" s="43"/>
      <c r="J411" s="43"/>
      <c r="K411" s="43"/>
      <c r="L411" s="43"/>
      <c r="M411" s="43"/>
      <c r="N411" s="43"/>
    </row>
    <row r="412" spans="2:14">
      <c r="B412" s="43"/>
      <c r="C412" s="43"/>
      <c r="D412" s="43"/>
      <c r="E412" s="43"/>
      <c r="F412" s="43"/>
      <c r="G412" s="210"/>
      <c r="H412" s="43"/>
      <c r="I412" s="43"/>
      <c r="J412" s="43"/>
      <c r="K412" s="43"/>
      <c r="L412" s="43"/>
      <c r="M412" s="43"/>
      <c r="N412" s="43"/>
    </row>
    <row r="413" spans="2:14">
      <c r="B413" s="43"/>
      <c r="C413" s="43"/>
      <c r="D413" s="43"/>
      <c r="E413" s="43"/>
      <c r="F413" s="43"/>
      <c r="G413" s="210"/>
      <c r="H413" s="43"/>
      <c r="I413" s="43"/>
      <c r="J413" s="43"/>
      <c r="K413" s="43"/>
      <c r="L413" s="43"/>
      <c r="M413" s="43"/>
      <c r="N413" s="43"/>
    </row>
    <row r="414" spans="2:14">
      <c r="B414" s="43"/>
      <c r="C414" s="43"/>
      <c r="D414" s="43"/>
      <c r="E414" s="43"/>
      <c r="F414" s="43"/>
      <c r="G414" s="210"/>
      <c r="H414" s="43"/>
      <c r="I414" s="43"/>
      <c r="J414" s="43"/>
      <c r="K414" s="43"/>
      <c r="L414" s="43"/>
      <c r="M414" s="43"/>
      <c r="N414" s="43"/>
    </row>
    <row r="415" spans="2:14">
      <c r="B415" s="43"/>
      <c r="C415" s="43"/>
      <c r="D415" s="43"/>
      <c r="E415" s="43"/>
      <c r="F415" s="43"/>
      <c r="G415" s="210"/>
      <c r="H415" s="43"/>
      <c r="I415" s="43"/>
      <c r="J415" s="43"/>
      <c r="K415" s="43"/>
      <c r="L415" s="43"/>
      <c r="M415" s="43"/>
      <c r="N415" s="43"/>
    </row>
    <row r="416" spans="2:14">
      <c r="B416" s="43"/>
      <c r="C416" s="43"/>
      <c r="D416" s="43"/>
      <c r="E416" s="43"/>
      <c r="F416" s="43"/>
      <c r="G416" s="210"/>
      <c r="H416" s="43"/>
      <c r="I416" s="43"/>
      <c r="J416" s="43"/>
      <c r="K416" s="43"/>
      <c r="L416" s="43"/>
      <c r="M416" s="43"/>
      <c r="N416" s="43"/>
    </row>
    <row r="417" spans="2:14">
      <c r="B417" s="43"/>
      <c r="C417" s="43"/>
      <c r="D417" s="43"/>
      <c r="E417" s="43"/>
      <c r="F417" s="43"/>
      <c r="G417" s="210"/>
      <c r="H417" s="43"/>
      <c r="I417" s="43"/>
      <c r="J417" s="43"/>
      <c r="K417" s="43"/>
      <c r="L417" s="43"/>
      <c r="M417" s="43"/>
      <c r="N417" s="43"/>
    </row>
    <row r="418" spans="2:14">
      <c r="B418" s="43"/>
      <c r="C418" s="43"/>
      <c r="D418" s="43"/>
      <c r="E418" s="43"/>
      <c r="F418" s="43"/>
      <c r="G418" s="210"/>
      <c r="H418" s="43"/>
      <c r="I418" s="43"/>
      <c r="J418" s="43"/>
      <c r="K418" s="43"/>
      <c r="L418" s="43"/>
      <c r="M418" s="43"/>
      <c r="N418" s="43"/>
    </row>
    <row r="419" spans="2:14">
      <c r="B419" s="43"/>
      <c r="C419" s="43"/>
      <c r="D419" s="43"/>
      <c r="E419" s="43"/>
      <c r="F419" s="43"/>
      <c r="G419" s="210"/>
      <c r="H419" s="43"/>
      <c r="I419" s="43"/>
      <c r="J419" s="43"/>
      <c r="K419" s="43"/>
      <c r="L419" s="43"/>
      <c r="M419" s="43"/>
      <c r="N419" s="43"/>
    </row>
    <row r="420" spans="2:14">
      <c r="B420" s="43"/>
      <c r="C420" s="43"/>
      <c r="D420" s="43"/>
      <c r="E420" s="43"/>
      <c r="F420" s="43"/>
      <c r="G420" s="210"/>
      <c r="H420" s="43"/>
      <c r="I420" s="43"/>
      <c r="J420" s="43"/>
      <c r="K420" s="43"/>
      <c r="L420" s="43"/>
      <c r="M420" s="43"/>
      <c r="N420" s="43"/>
    </row>
    <row r="421" spans="2:14">
      <c r="B421" s="43"/>
      <c r="C421" s="43"/>
      <c r="D421" s="43"/>
      <c r="E421" s="43"/>
      <c r="F421" s="43"/>
      <c r="G421" s="210"/>
      <c r="H421" s="43"/>
      <c r="I421" s="43"/>
      <c r="J421" s="43"/>
      <c r="K421" s="43"/>
      <c r="L421" s="43"/>
      <c r="M421" s="43"/>
      <c r="N421" s="43"/>
    </row>
    <row r="422" spans="2:14">
      <c r="B422" s="43"/>
      <c r="C422" s="43"/>
      <c r="D422" s="43"/>
      <c r="E422" s="43"/>
      <c r="F422" s="43"/>
      <c r="G422" s="210"/>
      <c r="H422" s="43"/>
      <c r="I422" s="43"/>
      <c r="J422" s="43"/>
      <c r="K422" s="43"/>
      <c r="L422" s="43"/>
      <c r="M422" s="43"/>
      <c r="N422" s="43"/>
    </row>
    <row r="423" spans="2:14">
      <c r="B423" s="43"/>
      <c r="C423" s="43"/>
      <c r="D423" s="43"/>
      <c r="E423" s="43"/>
      <c r="F423" s="43"/>
      <c r="G423" s="210"/>
      <c r="H423" s="43"/>
      <c r="I423" s="43"/>
      <c r="J423" s="43"/>
      <c r="K423" s="43"/>
      <c r="L423" s="43"/>
      <c r="M423" s="43"/>
      <c r="N423" s="43"/>
    </row>
    <row r="424" spans="2:14">
      <c r="B424" s="43"/>
      <c r="C424" s="43"/>
      <c r="D424" s="43"/>
      <c r="E424" s="43"/>
      <c r="F424" s="43"/>
      <c r="G424" s="210"/>
      <c r="H424" s="43"/>
      <c r="I424" s="43"/>
      <c r="J424" s="43"/>
      <c r="K424" s="43"/>
      <c r="L424" s="43"/>
      <c r="M424" s="43"/>
      <c r="N424" s="43"/>
    </row>
    <row r="425" spans="2:14">
      <c r="B425" s="43"/>
      <c r="C425" s="43"/>
      <c r="D425" s="43"/>
      <c r="E425" s="43"/>
      <c r="F425" s="43"/>
      <c r="G425" s="210"/>
      <c r="H425" s="43"/>
      <c r="I425" s="43"/>
      <c r="J425" s="43"/>
      <c r="K425" s="43"/>
      <c r="L425" s="43"/>
      <c r="M425" s="43"/>
      <c r="N425" s="43"/>
    </row>
    <row r="426" spans="2:14">
      <c r="B426" s="43"/>
      <c r="C426" s="43"/>
      <c r="D426" s="43"/>
      <c r="E426" s="43"/>
      <c r="F426" s="43"/>
      <c r="G426" s="210"/>
      <c r="H426" s="43"/>
      <c r="I426" s="43"/>
      <c r="J426" s="43"/>
      <c r="K426" s="43"/>
      <c r="L426" s="43"/>
      <c r="M426" s="43"/>
      <c r="N426" s="43"/>
    </row>
    <row r="427" spans="2:14">
      <c r="B427" s="43"/>
      <c r="C427" s="43"/>
      <c r="D427" s="43"/>
      <c r="E427" s="43"/>
      <c r="F427" s="43"/>
      <c r="G427" s="210"/>
      <c r="H427" s="43"/>
      <c r="I427" s="43"/>
      <c r="J427" s="43"/>
      <c r="K427" s="43"/>
      <c r="L427" s="43"/>
      <c r="M427" s="43"/>
      <c r="N427" s="43"/>
    </row>
    <row r="428" spans="2:14">
      <c r="B428" s="43"/>
      <c r="C428" s="43"/>
      <c r="D428" s="43"/>
      <c r="E428" s="43"/>
      <c r="F428" s="43"/>
      <c r="G428" s="210"/>
      <c r="H428" s="43"/>
      <c r="I428" s="43"/>
      <c r="J428" s="43"/>
      <c r="K428" s="43"/>
      <c r="L428" s="43"/>
      <c r="M428" s="43"/>
      <c r="N428" s="43"/>
    </row>
    <row r="429" spans="2:14">
      <c r="B429" s="43"/>
      <c r="C429" s="43"/>
      <c r="D429" s="43"/>
      <c r="E429" s="43"/>
      <c r="F429" s="43"/>
      <c r="G429" s="210"/>
      <c r="H429" s="43"/>
      <c r="I429" s="43"/>
      <c r="J429" s="43"/>
      <c r="K429" s="43"/>
      <c r="L429" s="43"/>
      <c r="M429" s="43"/>
      <c r="N429" s="43"/>
    </row>
    <row r="430" spans="2:14">
      <c r="B430" s="43"/>
      <c r="C430" s="43"/>
      <c r="D430" s="43"/>
      <c r="E430" s="43"/>
      <c r="F430" s="43"/>
      <c r="G430" s="210"/>
      <c r="H430" s="43"/>
      <c r="I430" s="43"/>
      <c r="J430" s="43"/>
      <c r="K430" s="43"/>
      <c r="L430" s="43"/>
      <c r="M430" s="43"/>
      <c r="N430" s="43"/>
    </row>
    <row r="431" spans="2:14">
      <c r="B431" s="43"/>
      <c r="C431" s="43"/>
      <c r="D431" s="43"/>
      <c r="E431" s="43"/>
      <c r="F431" s="43"/>
      <c r="G431" s="210"/>
      <c r="H431" s="43"/>
      <c r="I431" s="43"/>
      <c r="J431" s="43"/>
      <c r="K431" s="43"/>
      <c r="L431" s="43"/>
      <c r="M431" s="43"/>
      <c r="N431" s="43"/>
    </row>
    <row r="432" spans="2:14">
      <c r="B432" s="43"/>
      <c r="C432" s="43"/>
      <c r="D432" s="43"/>
      <c r="E432" s="43"/>
      <c r="F432" s="43"/>
      <c r="G432" s="210"/>
      <c r="H432" s="43"/>
      <c r="I432" s="43"/>
      <c r="J432" s="43"/>
      <c r="K432" s="43"/>
      <c r="L432" s="43"/>
      <c r="M432" s="43"/>
      <c r="N432" s="43"/>
    </row>
    <row r="433" spans="2:14">
      <c r="B433" s="43"/>
      <c r="C433" s="43"/>
      <c r="D433" s="43"/>
      <c r="E433" s="43"/>
      <c r="F433" s="43"/>
      <c r="G433" s="210"/>
      <c r="H433" s="43"/>
      <c r="I433" s="43"/>
      <c r="J433" s="43"/>
      <c r="K433" s="43"/>
      <c r="L433" s="43"/>
      <c r="M433" s="43"/>
      <c r="N433" s="43"/>
    </row>
    <row r="434" spans="2:14">
      <c r="B434" s="43"/>
      <c r="C434" s="43"/>
      <c r="D434" s="43"/>
      <c r="E434" s="43"/>
      <c r="F434" s="43"/>
      <c r="G434" s="210"/>
      <c r="H434" s="43"/>
      <c r="I434" s="43"/>
      <c r="J434" s="43"/>
      <c r="K434" s="43"/>
      <c r="L434" s="43"/>
      <c r="M434" s="43"/>
      <c r="N434" s="43"/>
    </row>
    <row r="435" spans="2:14">
      <c r="B435" s="43"/>
      <c r="C435" s="43"/>
      <c r="D435" s="43"/>
      <c r="E435" s="43"/>
      <c r="F435" s="43"/>
      <c r="G435" s="210"/>
      <c r="H435" s="43"/>
      <c r="I435" s="43"/>
      <c r="J435" s="43"/>
      <c r="K435" s="43"/>
      <c r="L435" s="43"/>
      <c r="M435" s="43"/>
      <c r="N435" s="43"/>
    </row>
    <row r="436" spans="2:14">
      <c r="B436" s="43"/>
      <c r="C436" s="43"/>
      <c r="D436" s="43"/>
      <c r="E436" s="43"/>
      <c r="F436" s="43"/>
      <c r="G436" s="210"/>
      <c r="H436" s="43"/>
      <c r="I436" s="43"/>
      <c r="J436" s="43"/>
      <c r="K436" s="43"/>
      <c r="L436" s="43"/>
      <c r="M436" s="43"/>
      <c r="N436" s="43"/>
    </row>
    <row r="437" spans="2:14">
      <c r="B437" s="43"/>
      <c r="C437" s="43"/>
      <c r="D437" s="43"/>
      <c r="E437" s="43"/>
      <c r="F437" s="43"/>
      <c r="G437" s="210"/>
      <c r="H437" s="43"/>
      <c r="I437" s="43"/>
      <c r="J437" s="43"/>
      <c r="K437" s="43"/>
      <c r="L437" s="43"/>
      <c r="M437" s="43"/>
      <c r="N437" s="43"/>
    </row>
    <row r="438" spans="2:14">
      <c r="B438" s="43"/>
      <c r="C438" s="43"/>
      <c r="D438" s="43"/>
      <c r="E438" s="43"/>
      <c r="F438" s="43"/>
      <c r="G438" s="210"/>
      <c r="H438" s="43"/>
      <c r="I438" s="43"/>
      <c r="J438" s="43"/>
      <c r="K438" s="43"/>
      <c r="L438" s="43"/>
      <c r="M438" s="43"/>
      <c r="N438" s="43"/>
    </row>
    <row r="439" spans="2:14">
      <c r="B439" s="43"/>
      <c r="C439" s="43"/>
      <c r="D439" s="43"/>
      <c r="E439" s="43"/>
      <c r="F439" s="43"/>
      <c r="G439" s="210"/>
      <c r="H439" s="43"/>
      <c r="I439" s="43"/>
      <c r="J439" s="43"/>
      <c r="K439" s="43"/>
      <c r="L439" s="43"/>
      <c r="M439" s="43"/>
      <c r="N439" s="43"/>
    </row>
    <row r="440" spans="2:14">
      <c r="B440" s="43"/>
      <c r="C440" s="43"/>
      <c r="D440" s="43"/>
      <c r="E440" s="43"/>
      <c r="F440" s="43"/>
      <c r="G440" s="210"/>
      <c r="H440" s="43"/>
      <c r="I440" s="43"/>
      <c r="J440" s="43"/>
      <c r="K440" s="43"/>
      <c r="L440" s="43"/>
      <c r="M440" s="43"/>
      <c r="N440" s="43"/>
    </row>
    <row r="441" spans="2:14">
      <c r="B441" s="43"/>
      <c r="C441" s="43"/>
      <c r="D441" s="43"/>
      <c r="E441" s="43"/>
      <c r="F441" s="43"/>
      <c r="G441" s="210"/>
      <c r="H441" s="43"/>
      <c r="I441" s="43"/>
      <c r="J441" s="43"/>
      <c r="K441" s="43"/>
      <c r="L441" s="43"/>
      <c r="M441" s="43"/>
      <c r="N441" s="43"/>
    </row>
    <row r="442" spans="2:14">
      <c r="B442" s="43"/>
      <c r="C442" s="43"/>
      <c r="D442" s="43"/>
      <c r="E442" s="43"/>
      <c r="F442" s="43"/>
      <c r="G442" s="210"/>
      <c r="H442" s="43"/>
      <c r="I442" s="43"/>
      <c r="J442" s="43"/>
      <c r="K442" s="43"/>
      <c r="L442" s="43"/>
      <c r="M442" s="43"/>
      <c r="N442" s="43"/>
    </row>
    <row r="443" spans="2:14">
      <c r="B443" s="43"/>
      <c r="C443" s="43"/>
      <c r="D443" s="43"/>
      <c r="E443" s="43"/>
      <c r="F443" s="43"/>
      <c r="G443" s="210"/>
      <c r="H443" s="43"/>
      <c r="I443" s="43"/>
      <c r="J443" s="43"/>
      <c r="K443" s="43"/>
      <c r="L443" s="43"/>
      <c r="M443" s="43"/>
      <c r="N443" s="43"/>
    </row>
    <row r="444" spans="2:14">
      <c r="B444" s="43"/>
      <c r="C444" s="43"/>
      <c r="D444" s="43"/>
      <c r="E444" s="43"/>
      <c r="F444" s="43"/>
      <c r="G444" s="210"/>
      <c r="H444" s="43"/>
      <c r="I444" s="43"/>
      <c r="J444" s="43"/>
      <c r="K444" s="43"/>
      <c r="L444" s="43"/>
      <c r="M444" s="43"/>
      <c r="N444" s="43"/>
    </row>
    <row r="445" spans="2:14">
      <c r="B445" s="43"/>
      <c r="C445" s="43"/>
      <c r="D445" s="43"/>
      <c r="E445" s="43"/>
      <c r="F445" s="43"/>
      <c r="G445" s="210"/>
      <c r="H445" s="43"/>
      <c r="I445" s="43"/>
      <c r="J445" s="43"/>
      <c r="K445" s="43"/>
      <c r="L445" s="43"/>
      <c r="M445" s="43"/>
      <c r="N445" s="43"/>
    </row>
    <row r="446" spans="2:14">
      <c r="B446" s="43"/>
      <c r="C446" s="43"/>
      <c r="D446" s="43"/>
      <c r="E446" s="43"/>
      <c r="F446" s="43"/>
      <c r="G446" s="210"/>
      <c r="H446" s="43"/>
      <c r="I446" s="43"/>
      <c r="J446" s="43"/>
      <c r="K446" s="43"/>
      <c r="L446" s="43"/>
      <c r="M446" s="43"/>
      <c r="N446" s="43"/>
    </row>
    <row r="447" spans="2:14">
      <c r="B447" s="43"/>
      <c r="C447" s="43"/>
      <c r="D447" s="43"/>
      <c r="E447" s="43"/>
      <c r="F447" s="43"/>
      <c r="G447" s="210"/>
      <c r="H447" s="43"/>
      <c r="I447" s="43"/>
      <c r="J447" s="43"/>
      <c r="K447" s="43"/>
      <c r="L447" s="43"/>
      <c r="M447" s="43"/>
      <c r="N447" s="43"/>
    </row>
    <row r="448" spans="2:14">
      <c r="B448" s="43"/>
      <c r="C448" s="43"/>
      <c r="D448" s="43"/>
      <c r="E448" s="43"/>
      <c r="F448" s="43"/>
      <c r="G448" s="210"/>
      <c r="H448" s="43"/>
      <c r="I448" s="43"/>
      <c r="J448" s="43"/>
      <c r="K448" s="43"/>
      <c r="L448" s="43"/>
      <c r="M448" s="43"/>
      <c r="N448" s="43"/>
    </row>
    <row r="449" spans="2:14">
      <c r="B449" s="43"/>
      <c r="C449" s="43"/>
      <c r="D449" s="43"/>
      <c r="E449" s="43"/>
      <c r="F449" s="43"/>
      <c r="G449" s="210"/>
      <c r="H449" s="43"/>
      <c r="I449" s="43"/>
      <c r="J449" s="43"/>
      <c r="K449" s="43"/>
      <c r="L449" s="43"/>
      <c r="M449" s="43"/>
      <c r="N449" s="43"/>
    </row>
    <row r="450" spans="2:14">
      <c r="B450" s="43"/>
      <c r="C450" s="43"/>
      <c r="D450" s="43"/>
      <c r="E450" s="43"/>
      <c r="F450" s="43"/>
      <c r="G450" s="210"/>
      <c r="H450" s="43"/>
      <c r="I450" s="43"/>
      <c r="J450" s="43"/>
      <c r="K450" s="43"/>
      <c r="L450" s="43"/>
      <c r="M450" s="43"/>
      <c r="N450" s="43"/>
    </row>
    <row r="451" spans="2:14">
      <c r="B451" s="43"/>
      <c r="C451" s="43"/>
      <c r="D451" s="43"/>
      <c r="E451" s="43"/>
      <c r="F451" s="43"/>
      <c r="G451" s="210"/>
      <c r="H451" s="43"/>
      <c r="I451" s="43"/>
      <c r="J451" s="43"/>
      <c r="K451" s="43"/>
      <c r="L451" s="43"/>
      <c r="M451" s="43"/>
      <c r="N451" s="43"/>
    </row>
    <row r="452" spans="2:14">
      <c r="B452" s="43"/>
      <c r="C452" s="43"/>
      <c r="D452" s="43"/>
      <c r="E452" s="43"/>
      <c r="F452" s="43"/>
      <c r="G452" s="210"/>
      <c r="H452" s="43"/>
      <c r="I452" s="43"/>
      <c r="J452" s="43"/>
      <c r="K452" s="43"/>
      <c r="L452" s="43"/>
      <c r="M452" s="43"/>
      <c r="N452" s="43"/>
    </row>
    <row r="453" spans="2:14">
      <c r="B453" s="43"/>
      <c r="C453" s="43"/>
      <c r="D453" s="43"/>
      <c r="E453" s="43"/>
      <c r="F453" s="43"/>
      <c r="G453" s="210"/>
      <c r="H453" s="43"/>
      <c r="I453" s="43"/>
      <c r="J453" s="43"/>
      <c r="K453" s="43"/>
      <c r="L453" s="43"/>
      <c r="M453" s="43"/>
      <c r="N453" s="43"/>
    </row>
    <row r="454" spans="2:14">
      <c r="B454" s="43"/>
      <c r="C454" s="43"/>
      <c r="D454" s="43"/>
      <c r="E454" s="43"/>
      <c r="F454" s="43"/>
      <c r="G454" s="210"/>
      <c r="H454" s="43"/>
      <c r="I454" s="43"/>
      <c r="J454" s="43"/>
      <c r="K454" s="43"/>
      <c r="L454" s="43"/>
      <c r="M454" s="43"/>
      <c r="N454" s="43"/>
    </row>
    <row r="455" spans="2:14">
      <c r="B455" s="43"/>
      <c r="C455" s="43"/>
      <c r="D455" s="43"/>
      <c r="E455" s="43"/>
      <c r="F455" s="43"/>
      <c r="G455" s="210"/>
      <c r="H455" s="43"/>
      <c r="I455" s="43"/>
      <c r="J455" s="43"/>
      <c r="K455" s="43"/>
      <c r="L455" s="43"/>
      <c r="M455" s="43"/>
      <c r="N455" s="43"/>
    </row>
    <row r="456" spans="2:14">
      <c r="B456" s="43"/>
      <c r="C456" s="43"/>
      <c r="D456" s="43"/>
      <c r="E456" s="43"/>
      <c r="F456" s="43"/>
      <c r="G456" s="210"/>
      <c r="H456" s="43"/>
      <c r="I456" s="43"/>
      <c r="J456" s="43"/>
      <c r="K456" s="43"/>
      <c r="L456" s="43"/>
      <c r="M456" s="43"/>
      <c r="N456" s="43"/>
    </row>
    <row r="457" spans="2:14">
      <c r="B457" s="43"/>
      <c r="C457" s="43"/>
      <c r="D457" s="43"/>
      <c r="E457" s="43"/>
      <c r="F457" s="43"/>
      <c r="G457" s="210"/>
      <c r="H457" s="43"/>
      <c r="I457" s="43"/>
      <c r="J457" s="43"/>
      <c r="K457" s="43"/>
      <c r="L457" s="43"/>
      <c r="M457" s="43"/>
      <c r="N457" s="43"/>
    </row>
    <row r="458" spans="2:14">
      <c r="B458" s="43"/>
      <c r="C458" s="43"/>
      <c r="D458" s="43"/>
      <c r="E458" s="43"/>
      <c r="F458" s="43"/>
      <c r="G458" s="210"/>
      <c r="H458" s="43"/>
      <c r="I458" s="43"/>
      <c r="J458" s="43"/>
      <c r="K458" s="43"/>
      <c r="L458" s="43"/>
      <c r="M458" s="43"/>
      <c r="N458" s="43"/>
    </row>
    <row r="459" spans="2:14">
      <c r="B459" s="43"/>
      <c r="C459" s="43"/>
      <c r="D459" s="43"/>
      <c r="E459" s="43"/>
      <c r="F459" s="43"/>
      <c r="G459" s="210"/>
      <c r="H459" s="43"/>
      <c r="I459" s="43"/>
      <c r="J459" s="43"/>
      <c r="K459" s="43"/>
      <c r="L459" s="43"/>
      <c r="M459" s="43"/>
      <c r="N459" s="43"/>
    </row>
    <row r="460" spans="2:14">
      <c r="B460" s="43"/>
      <c r="C460" s="43"/>
      <c r="D460" s="43"/>
      <c r="E460" s="43"/>
      <c r="F460" s="43"/>
      <c r="G460" s="210"/>
      <c r="H460" s="43"/>
      <c r="I460" s="43"/>
      <c r="J460" s="43"/>
      <c r="K460" s="43"/>
      <c r="L460" s="43"/>
      <c r="M460" s="43"/>
      <c r="N460" s="43"/>
    </row>
    <row r="461" spans="2:14">
      <c r="B461" s="43"/>
      <c r="C461" s="43"/>
      <c r="D461" s="43"/>
      <c r="E461" s="43"/>
      <c r="F461" s="43"/>
      <c r="G461" s="210"/>
      <c r="H461" s="43"/>
      <c r="I461" s="43"/>
      <c r="J461" s="43"/>
      <c r="K461" s="43"/>
      <c r="L461" s="43"/>
      <c r="M461" s="43"/>
      <c r="N461" s="43"/>
    </row>
    <row r="462" spans="2:14">
      <c r="B462" s="43"/>
      <c r="C462" s="43"/>
      <c r="D462" s="43"/>
      <c r="E462" s="43"/>
      <c r="F462" s="43"/>
      <c r="G462" s="210"/>
      <c r="H462" s="43"/>
      <c r="I462" s="43"/>
      <c r="J462" s="43"/>
      <c r="K462" s="43"/>
      <c r="L462" s="43"/>
      <c r="M462" s="43"/>
      <c r="N462" s="43"/>
    </row>
    <row r="463" spans="2:14">
      <c r="B463" s="43"/>
      <c r="C463" s="43"/>
      <c r="D463" s="43"/>
      <c r="E463" s="43"/>
      <c r="F463" s="43"/>
      <c r="G463" s="210"/>
      <c r="H463" s="43"/>
      <c r="I463" s="43"/>
      <c r="J463" s="43"/>
      <c r="K463" s="43"/>
      <c r="L463" s="43"/>
      <c r="M463" s="43"/>
      <c r="N463" s="43"/>
    </row>
    <row r="464" spans="2:14">
      <c r="B464" s="43"/>
      <c r="C464" s="43"/>
      <c r="D464" s="43"/>
      <c r="E464" s="43"/>
      <c r="F464" s="43"/>
      <c r="G464" s="210"/>
      <c r="H464" s="43"/>
      <c r="I464" s="43"/>
      <c r="J464" s="43"/>
      <c r="K464" s="43"/>
      <c r="L464" s="43"/>
      <c r="M464" s="43"/>
      <c r="N464" s="43"/>
    </row>
    <row r="465" spans="2:14">
      <c r="B465" s="43"/>
      <c r="C465" s="43"/>
      <c r="D465" s="43"/>
      <c r="E465" s="43"/>
      <c r="F465" s="43"/>
      <c r="G465" s="210"/>
      <c r="H465" s="43"/>
      <c r="I465" s="43"/>
      <c r="J465" s="43"/>
      <c r="K465" s="43"/>
      <c r="L465" s="43"/>
      <c r="M465" s="43"/>
      <c r="N465" s="43"/>
    </row>
    <row r="466" spans="2:14">
      <c r="B466" s="43"/>
      <c r="C466" s="43"/>
      <c r="D466" s="43"/>
      <c r="E466" s="43"/>
      <c r="F466" s="43"/>
      <c r="G466" s="210"/>
      <c r="H466" s="43"/>
      <c r="I466" s="43"/>
      <c r="J466" s="43"/>
      <c r="K466" s="43"/>
      <c r="L466" s="43"/>
      <c r="M466" s="43"/>
      <c r="N466" s="43"/>
    </row>
    <row r="467" spans="2:14">
      <c r="B467" s="43"/>
      <c r="C467" s="43"/>
      <c r="D467" s="43"/>
      <c r="E467" s="43"/>
      <c r="F467" s="43"/>
      <c r="G467" s="210"/>
      <c r="H467" s="43"/>
      <c r="I467" s="43"/>
      <c r="J467" s="43"/>
      <c r="K467" s="43"/>
      <c r="L467" s="43"/>
      <c r="M467" s="43"/>
      <c r="N467" s="43"/>
    </row>
    <row r="468" spans="2:14">
      <c r="B468" s="43"/>
      <c r="C468" s="43"/>
      <c r="D468" s="43"/>
      <c r="E468" s="43"/>
      <c r="F468" s="43"/>
      <c r="G468" s="210"/>
      <c r="H468" s="43"/>
      <c r="I468" s="43"/>
      <c r="J468" s="43"/>
      <c r="K468" s="43"/>
      <c r="L468" s="43"/>
      <c r="M468" s="43"/>
      <c r="N468" s="43"/>
    </row>
    <row r="469" spans="2:14">
      <c r="B469" s="43"/>
      <c r="C469" s="43"/>
      <c r="D469" s="43"/>
      <c r="E469" s="43"/>
      <c r="F469" s="43"/>
      <c r="G469" s="210"/>
      <c r="H469" s="43"/>
      <c r="I469" s="43"/>
      <c r="J469" s="43"/>
      <c r="K469" s="43"/>
      <c r="L469" s="43"/>
      <c r="M469" s="43"/>
      <c r="N469" s="43"/>
    </row>
    <row r="470" spans="2:14">
      <c r="B470" s="43"/>
      <c r="C470" s="43"/>
      <c r="D470" s="43"/>
      <c r="E470" s="43"/>
      <c r="F470" s="43"/>
      <c r="G470" s="210"/>
      <c r="H470" s="43"/>
      <c r="I470" s="43"/>
      <c r="J470" s="43"/>
      <c r="K470" s="43"/>
      <c r="L470" s="43"/>
      <c r="M470" s="43"/>
      <c r="N470" s="43"/>
    </row>
    <row r="471" spans="2:14">
      <c r="B471" s="43"/>
      <c r="C471" s="43"/>
      <c r="D471" s="43"/>
      <c r="E471" s="43"/>
      <c r="F471" s="43"/>
      <c r="G471" s="210"/>
      <c r="H471" s="43"/>
      <c r="I471" s="43"/>
      <c r="J471" s="43"/>
      <c r="K471" s="43"/>
      <c r="L471" s="43"/>
      <c r="M471" s="43"/>
      <c r="N471" s="43"/>
    </row>
    <row r="472" spans="2:14">
      <c r="B472" s="43"/>
      <c r="C472" s="43"/>
      <c r="D472" s="43"/>
      <c r="E472" s="43"/>
      <c r="F472" s="43"/>
      <c r="G472" s="210"/>
      <c r="H472" s="43"/>
      <c r="I472" s="43"/>
      <c r="J472" s="43"/>
      <c r="K472" s="43"/>
      <c r="L472" s="43"/>
      <c r="M472" s="43"/>
      <c r="N472" s="43"/>
    </row>
    <row r="473" spans="2:14">
      <c r="B473" s="43"/>
      <c r="C473" s="43"/>
      <c r="D473" s="43"/>
      <c r="E473" s="43"/>
      <c r="F473" s="43"/>
      <c r="G473" s="210"/>
      <c r="H473" s="43"/>
      <c r="I473" s="43"/>
      <c r="J473" s="43"/>
      <c r="K473" s="43"/>
      <c r="L473" s="43"/>
      <c r="M473" s="43"/>
      <c r="N473" s="43"/>
    </row>
    <row r="474" spans="2:14">
      <c r="B474" s="43"/>
      <c r="C474" s="43"/>
      <c r="D474" s="43"/>
      <c r="E474" s="43"/>
      <c r="F474" s="43"/>
      <c r="G474" s="210"/>
      <c r="H474" s="43"/>
      <c r="I474" s="43"/>
      <c r="J474" s="43"/>
      <c r="K474" s="43"/>
      <c r="L474" s="43"/>
      <c r="M474" s="43"/>
      <c r="N474" s="43"/>
    </row>
    <row r="475" spans="2:14">
      <c r="B475" s="43"/>
      <c r="C475" s="43"/>
      <c r="D475" s="43"/>
      <c r="E475" s="43"/>
      <c r="F475" s="43"/>
      <c r="G475" s="210"/>
      <c r="H475" s="43"/>
      <c r="I475" s="43"/>
      <c r="J475" s="43"/>
      <c r="K475" s="43"/>
      <c r="L475" s="43"/>
      <c r="M475" s="43"/>
      <c r="N475" s="43"/>
    </row>
    <row r="476" spans="2:14">
      <c r="B476" s="43"/>
      <c r="C476" s="43"/>
      <c r="D476" s="43"/>
      <c r="E476" s="43"/>
      <c r="F476" s="43"/>
      <c r="G476" s="210"/>
      <c r="H476" s="43"/>
      <c r="I476" s="43"/>
      <c r="J476" s="43"/>
      <c r="K476" s="43"/>
      <c r="L476" s="43"/>
      <c r="M476" s="43"/>
      <c r="N476" s="43"/>
    </row>
    <row r="477" spans="2:14">
      <c r="B477" s="43"/>
      <c r="C477" s="43"/>
      <c r="D477" s="43"/>
      <c r="E477" s="43"/>
      <c r="F477" s="43"/>
      <c r="G477" s="210"/>
      <c r="H477" s="43"/>
      <c r="I477" s="43"/>
      <c r="J477" s="43"/>
      <c r="K477" s="43"/>
      <c r="L477" s="43"/>
      <c r="M477" s="43"/>
      <c r="N477" s="43"/>
    </row>
    <row r="478" spans="2:14">
      <c r="B478" s="43"/>
      <c r="C478" s="43"/>
      <c r="D478" s="43"/>
      <c r="E478" s="43"/>
      <c r="F478" s="43"/>
      <c r="G478" s="210"/>
      <c r="H478" s="43"/>
      <c r="I478" s="43"/>
      <c r="J478" s="43"/>
      <c r="K478" s="43"/>
      <c r="L478" s="43"/>
      <c r="M478" s="43"/>
      <c r="N478" s="43"/>
    </row>
    <row r="479" spans="2:14">
      <c r="B479" s="43"/>
      <c r="C479" s="43"/>
      <c r="D479" s="43"/>
      <c r="E479" s="43"/>
      <c r="F479" s="43"/>
      <c r="G479" s="210"/>
      <c r="H479" s="43"/>
      <c r="I479" s="43"/>
      <c r="J479" s="43"/>
      <c r="K479" s="43"/>
      <c r="L479" s="43"/>
      <c r="M479" s="43"/>
      <c r="N479" s="43"/>
    </row>
    <row r="480" spans="2:14">
      <c r="B480" s="43"/>
      <c r="C480" s="43"/>
      <c r="D480" s="43"/>
      <c r="E480" s="43"/>
      <c r="F480" s="43"/>
      <c r="G480" s="210"/>
      <c r="H480" s="43"/>
      <c r="I480" s="43"/>
      <c r="J480" s="43"/>
      <c r="K480" s="43"/>
      <c r="L480" s="43"/>
      <c r="M480" s="43"/>
      <c r="N480" s="43"/>
    </row>
    <row r="481" spans="2:14">
      <c r="B481" s="43"/>
      <c r="C481" s="43"/>
      <c r="D481" s="43"/>
      <c r="E481" s="43"/>
      <c r="F481" s="43"/>
      <c r="G481" s="210"/>
      <c r="H481" s="43"/>
      <c r="I481" s="43"/>
      <c r="J481" s="43"/>
      <c r="K481" s="43"/>
      <c r="L481" s="43"/>
      <c r="M481" s="43"/>
      <c r="N481" s="43"/>
    </row>
    <row r="482" spans="2:14">
      <c r="B482" s="43"/>
      <c r="C482" s="43"/>
      <c r="D482" s="43"/>
      <c r="E482" s="43"/>
      <c r="F482" s="43"/>
      <c r="G482" s="210"/>
      <c r="H482" s="43"/>
      <c r="I482" s="43"/>
      <c r="J482" s="43"/>
      <c r="K482" s="43"/>
      <c r="L482" s="43"/>
      <c r="M482" s="43"/>
      <c r="N482" s="43"/>
    </row>
    <row r="483" spans="2:14">
      <c r="B483" s="43"/>
      <c r="C483" s="43"/>
      <c r="D483" s="43"/>
      <c r="E483" s="43"/>
      <c r="F483" s="43"/>
      <c r="G483" s="210"/>
      <c r="H483" s="43"/>
      <c r="I483" s="43"/>
      <c r="J483" s="43"/>
      <c r="K483" s="43"/>
      <c r="L483" s="43"/>
      <c r="M483" s="43"/>
      <c r="N483" s="43"/>
    </row>
    <row r="484" spans="2:14">
      <c r="B484" s="43"/>
      <c r="C484" s="43"/>
      <c r="D484" s="43"/>
      <c r="E484" s="43"/>
      <c r="F484" s="43"/>
      <c r="G484" s="210"/>
      <c r="H484" s="43"/>
      <c r="I484" s="43"/>
      <c r="J484" s="43"/>
      <c r="K484" s="43"/>
      <c r="L484" s="43"/>
      <c r="M484" s="43"/>
      <c r="N484" s="43"/>
    </row>
    <row r="485" spans="2:14">
      <c r="B485" s="43"/>
      <c r="C485" s="43"/>
      <c r="D485" s="43"/>
      <c r="E485" s="43"/>
      <c r="F485" s="43"/>
      <c r="G485" s="210"/>
      <c r="H485" s="43"/>
      <c r="I485" s="43"/>
      <c r="J485" s="43"/>
      <c r="K485" s="43"/>
      <c r="L485" s="43"/>
      <c r="M485" s="43"/>
      <c r="N485" s="43"/>
    </row>
    <row r="486" spans="2:14">
      <c r="B486" s="43"/>
      <c r="C486" s="43"/>
      <c r="D486" s="43"/>
      <c r="E486" s="43"/>
      <c r="F486" s="43"/>
      <c r="G486" s="210"/>
      <c r="H486" s="43"/>
      <c r="I486" s="43"/>
      <c r="J486" s="43"/>
      <c r="K486" s="43"/>
      <c r="L486" s="43"/>
      <c r="M486" s="43"/>
      <c r="N486" s="43"/>
    </row>
    <row r="487" spans="2:14">
      <c r="B487" s="43"/>
      <c r="C487" s="43"/>
      <c r="D487" s="43"/>
      <c r="E487" s="43"/>
      <c r="F487" s="43"/>
      <c r="G487" s="210"/>
      <c r="H487" s="43"/>
      <c r="I487" s="43"/>
      <c r="J487" s="43"/>
      <c r="K487" s="43"/>
      <c r="L487" s="43"/>
      <c r="M487" s="43"/>
      <c r="N487" s="43"/>
    </row>
    <row r="488" spans="2:14">
      <c r="B488" s="43"/>
      <c r="C488" s="43"/>
      <c r="D488" s="43"/>
      <c r="E488" s="43"/>
      <c r="F488" s="43"/>
      <c r="G488" s="210"/>
      <c r="H488" s="43"/>
      <c r="I488" s="43"/>
      <c r="J488" s="43"/>
      <c r="K488" s="43"/>
      <c r="L488" s="43"/>
      <c r="M488" s="43"/>
      <c r="N488" s="43"/>
    </row>
    <row r="489" spans="2:14">
      <c r="B489" s="43"/>
      <c r="C489" s="43"/>
      <c r="D489" s="43"/>
      <c r="E489" s="43"/>
      <c r="F489" s="43"/>
      <c r="G489" s="210"/>
      <c r="H489" s="43"/>
      <c r="I489" s="43"/>
      <c r="J489" s="43"/>
      <c r="K489" s="43"/>
      <c r="L489" s="43"/>
      <c r="M489" s="43"/>
      <c r="N489" s="43"/>
    </row>
    <row r="490" spans="2:14">
      <c r="B490" s="43"/>
      <c r="C490" s="43"/>
      <c r="D490" s="43"/>
      <c r="E490" s="43"/>
      <c r="F490" s="43"/>
      <c r="G490" s="210"/>
      <c r="H490" s="43"/>
      <c r="I490" s="43"/>
      <c r="J490" s="43"/>
      <c r="K490" s="43"/>
      <c r="L490" s="43"/>
      <c r="M490" s="43"/>
      <c r="N490" s="43"/>
    </row>
    <row r="491" spans="2:14">
      <c r="B491" s="43"/>
      <c r="C491" s="43"/>
      <c r="D491" s="43"/>
      <c r="E491" s="43"/>
      <c r="F491" s="43"/>
      <c r="G491" s="210"/>
      <c r="H491" s="43"/>
      <c r="I491" s="43"/>
      <c r="J491" s="43"/>
      <c r="K491" s="43"/>
      <c r="L491" s="43"/>
      <c r="M491" s="43"/>
      <c r="N491" s="43"/>
    </row>
    <row r="492" spans="2:14">
      <c r="B492" s="43"/>
      <c r="C492" s="43"/>
      <c r="D492" s="43"/>
      <c r="E492" s="43"/>
      <c r="F492" s="43"/>
      <c r="G492" s="210"/>
      <c r="H492" s="43"/>
      <c r="I492" s="43"/>
      <c r="J492" s="43"/>
      <c r="K492" s="43"/>
      <c r="L492" s="43"/>
      <c r="M492" s="43"/>
      <c r="N492" s="43"/>
    </row>
    <row r="493" spans="2:14">
      <c r="B493" s="43"/>
      <c r="C493" s="43"/>
      <c r="D493" s="43"/>
      <c r="E493" s="43"/>
      <c r="F493" s="43"/>
      <c r="G493" s="210"/>
      <c r="H493" s="43"/>
      <c r="I493" s="43"/>
      <c r="J493" s="43"/>
      <c r="K493" s="43"/>
      <c r="L493" s="43"/>
      <c r="M493" s="43"/>
      <c r="N493" s="43"/>
    </row>
    <row r="494" spans="2:14">
      <c r="B494" s="43"/>
      <c r="C494" s="43"/>
      <c r="D494" s="43"/>
      <c r="E494" s="43"/>
      <c r="F494" s="43"/>
      <c r="G494" s="210"/>
      <c r="H494" s="43"/>
      <c r="I494" s="43"/>
      <c r="J494" s="43"/>
      <c r="K494" s="43"/>
      <c r="L494" s="43"/>
      <c r="M494" s="43"/>
      <c r="N494" s="43"/>
    </row>
    <row r="495" spans="2:14">
      <c r="B495" s="43"/>
      <c r="C495" s="43"/>
      <c r="D495" s="43"/>
      <c r="E495" s="43"/>
      <c r="F495" s="43"/>
      <c r="G495" s="210"/>
      <c r="H495" s="43"/>
      <c r="I495" s="43"/>
      <c r="J495" s="43"/>
      <c r="K495" s="43"/>
      <c r="L495" s="43"/>
      <c r="M495" s="43"/>
      <c r="N495" s="43"/>
    </row>
    <row r="496" spans="2:14">
      <c r="B496" s="43"/>
      <c r="C496" s="43"/>
      <c r="D496" s="43"/>
      <c r="E496" s="43"/>
      <c r="F496" s="43"/>
      <c r="G496" s="210"/>
      <c r="H496" s="43"/>
      <c r="I496" s="43"/>
      <c r="J496" s="43"/>
      <c r="K496" s="43"/>
      <c r="L496" s="43"/>
      <c r="M496" s="43"/>
      <c r="N496" s="43"/>
    </row>
    <row r="497" spans="2:14">
      <c r="B497" s="43"/>
      <c r="C497" s="43"/>
      <c r="D497" s="43"/>
      <c r="E497" s="43"/>
      <c r="F497" s="43"/>
      <c r="G497" s="210"/>
      <c r="H497" s="43"/>
      <c r="I497" s="43"/>
      <c r="J497" s="43"/>
      <c r="K497" s="43"/>
      <c r="L497" s="43"/>
      <c r="M497" s="43"/>
      <c r="N497" s="43"/>
    </row>
    <row r="498" spans="2:14">
      <c r="B498" s="43"/>
      <c r="C498" s="43"/>
      <c r="D498" s="43"/>
      <c r="E498" s="43"/>
      <c r="F498" s="43"/>
      <c r="G498" s="210"/>
      <c r="H498" s="43"/>
      <c r="I498" s="43"/>
      <c r="J498" s="43"/>
      <c r="K498" s="43"/>
      <c r="L498" s="43"/>
      <c r="M498" s="43"/>
      <c r="N498" s="43"/>
    </row>
    <row r="499" spans="2:14">
      <c r="B499" s="43"/>
      <c r="C499" s="43"/>
      <c r="D499" s="43"/>
      <c r="E499" s="43"/>
      <c r="F499" s="43"/>
      <c r="G499" s="210"/>
      <c r="H499" s="43"/>
      <c r="I499" s="43"/>
      <c r="J499" s="43"/>
      <c r="K499" s="43"/>
      <c r="L499" s="43"/>
      <c r="M499" s="43"/>
      <c r="N499" s="43"/>
    </row>
    <row r="500" spans="2:14">
      <c r="B500" s="43"/>
      <c r="C500" s="43"/>
      <c r="D500" s="43"/>
      <c r="E500" s="43"/>
      <c r="F500" s="43"/>
      <c r="G500" s="210"/>
      <c r="H500" s="43"/>
      <c r="I500" s="43"/>
      <c r="J500" s="43"/>
      <c r="K500" s="43"/>
      <c r="L500" s="43"/>
      <c r="M500" s="43"/>
      <c r="N500" s="43"/>
    </row>
    <row r="501" spans="2:14">
      <c r="B501" s="43"/>
      <c r="C501" s="43"/>
      <c r="D501" s="43"/>
      <c r="E501" s="43"/>
      <c r="F501" s="43"/>
      <c r="G501" s="210"/>
      <c r="H501" s="43"/>
      <c r="I501" s="43"/>
      <c r="J501" s="43"/>
      <c r="K501" s="43"/>
      <c r="L501" s="43"/>
      <c r="M501" s="43"/>
      <c r="N501" s="43"/>
    </row>
    <row r="502" spans="2:14">
      <c r="B502" s="43"/>
      <c r="C502" s="43"/>
      <c r="D502" s="43"/>
      <c r="E502" s="43"/>
      <c r="F502" s="43"/>
      <c r="G502" s="210"/>
      <c r="H502" s="43"/>
      <c r="I502" s="43"/>
      <c r="J502" s="43"/>
      <c r="K502" s="43"/>
      <c r="L502" s="43"/>
      <c r="M502" s="43"/>
      <c r="N502" s="43"/>
    </row>
    <row r="503" spans="2:14">
      <c r="B503" s="43"/>
      <c r="C503" s="43"/>
      <c r="D503" s="43"/>
      <c r="E503" s="43"/>
      <c r="F503" s="43"/>
      <c r="G503" s="210"/>
      <c r="H503" s="43"/>
      <c r="I503" s="43"/>
      <c r="J503" s="43"/>
      <c r="K503" s="43"/>
      <c r="L503" s="43"/>
      <c r="M503" s="43"/>
      <c r="N503" s="43"/>
    </row>
    <row r="504" spans="2:14">
      <c r="B504" s="43"/>
      <c r="C504" s="43"/>
      <c r="D504" s="43"/>
      <c r="E504" s="43"/>
      <c r="F504" s="43"/>
      <c r="G504" s="210"/>
      <c r="H504" s="43"/>
      <c r="I504" s="43"/>
      <c r="J504" s="43"/>
      <c r="K504" s="43"/>
      <c r="L504" s="43"/>
      <c r="M504" s="43"/>
      <c r="N504" s="43"/>
    </row>
    <row r="505" spans="2:14">
      <c r="B505" s="43"/>
      <c r="C505" s="43"/>
      <c r="D505" s="43"/>
      <c r="E505" s="43"/>
      <c r="F505" s="43"/>
      <c r="G505" s="210"/>
      <c r="H505" s="43"/>
      <c r="I505" s="43"/>
      <c r="J505" s="43"/>
      <c r="K505" s="43"/>
      <c r="L505" s="43"/>
      <c r="M505" s="43"/>
      <c r="N505" s="43"/>
    </row>
    <row r="506" spans="2:14">
      <c r="B506" s="43"/>
      <c r="C506" s="43"/>
      <c r="D506" s="43"/>
      <c r="E506" s="43"/>
      <c r="F506" s="43"/>
      <c r="G506" s="210"/>
      <c r="H506" s="43"/>
      <c r="I506" s="43"/>
      <c r="J506" s="43"/>
      <c r="K506" s="43"/>
      <c r="L506" s="43"/>
      <c r="M506" s="43"/>
      <c r="N506" s="43"/>
    </row>
    <row r="507" spans="2:14">
      <c r="B507" s="43"/>
      <c r="C507" s="43"/>
      <c r="D507" s="43"/>
      <c r="E507" s="43"/>
      <c r="F507" s="43"/>
      <c r="G507" s="210"/>
      <c r="H507" s="43"/>
      <c r="I507" s="43"/>
      <c r="J507" s="43"/>
      <c r="K507" s="43"/>
      <c r="L507" s="43"/>
      <c r="M507" s="43"/>
      <c r="N507" s="43"/>
    </row>
    <row r="508" spans="2:14">
      <c r="B508" s="43"/>
      <c r="C508" s="43"/>
      <c r="D508" s="43"/>
      <c r="E508" s="43"/>
      <c r="F508" s="43"/>
      <c r="G508" s="210"/>
      <c r="H508" s="43"/>
      <c r="I508" s="43"/>
      <c r="J508" s="43"/>
      <c r="K508" s="43"/>
      <c r="L508" s="43"/>
      <c r="M508" s="43"/>
      <c r="N508" s="43"/>
    </row>
    <row r="509" spans="2:14">
      <c r="B509" s="43"/>
      <c r="C509" s="43"/>
      <c r="D509" s="43"/>
      <c r="E509" s="43"/>
      <c r="F509" s="43"/>
      <c r="G509" s="210"/>
      <c r="H509" s="43"/>
      <c r="I509" s="43"/>
      <c r="J509" s="43"/>
      <c r="K509" s="43"/>
      <c r="L509" s="43"/>
      <c r="M509" s="43"/>
      <c r="N509" s="43"/>
    </row>
    <row r="510" spans="2:14">
      <c r="B510" s="43"/>
      <c r="C510" s="43"/>
      <c r="D510" s="43"/>
      <c r="E510" s="43"/>
      <c r="F510" s="43"/>
      <c r="G510" s="210"/>
      <c r="H510" s="43"/>
      <c r="I510" s="43"/>
      <c r="J510" s="43"/>
      <c r="K510" s="43"/>
      <c r="L510" s="43"/>
      <c r="M510" s="43"/>
      <c r="N510" s="43"/>
    </row>
    <row r="511" spans="2:14">
      <c r="B511" s="43"/>
      <c r="C511" s="43"/>
      <c r="D511" s="43"/>
      <c r="E511" s="43"/>
      <c r="F511" s="43"/>
      <c r="G511" s="210"/>
      <c r="H511" s="43"/>
      <c r="I511" s="43"/>
      <c r="J511" s="43"/>
      <c r="K511" s="43"/>
      <c r="L511" s="43"/>
      <c r="M511" s="43"/>
      <c r="N511" s="43"/>
    </row>
    <row r="512" spans="2:14">
      <c r="B512" s="43"/>
      <c r="C512" s="43"/>
      <c r="D512" s="43"/>
      <c r="E512" s="43"/>
      <c r="F512" s="43"/>
      <c r="G512" s="210"/>
      <c r="H512" s="43"/>
      <c r="I512" s="43"/>
      <c r="J512" s="43"/>
      <c r="K512" s="43"/>
      <c r="L512" s="43"/>
      <c r="M512" s="43"/>
      <c r="N512" s="43"/>
    </row>
    <row r="513" spans="2:14">
      <c r="B513" s="43"/>
      <c r="C513" s="43"/>
      <c r="D513" s="43"/>
      <c r="E513" s="43"/>
      <c r="F513" s="43"/>
      <c r="G513" s="210"/>
      <c r="H513" s="43"/>
      <c r="I513" s="43"/>
      <c r="J513" s="43"/>
      <c r="K513" s="43"/>
      <c r="L513" s="43"/>
      <c r="M513" s="43"/>
      <c r="N513" s="43"/>
    </row>
    <row r="514" spans="2:14">
      <c r="B514" s="43"/>
      <c r="C514" s="43"/>
      <c r="D514" s="43"/>
      <c r="E514" s="43"/>
      <c r="F514" s="43"/>
      <c r="G514" s="210"/>
      <c r="H514" s="43"/>
      <c r="I514" s="43"/>
      <c r="J514" s="43"/>
      <c r="K514" s="43"/>
      <c r="L514" s="43"/>
      <c r="M514" s="43"/>
      <c r="N514" s="43"/>
    </row>
    <row r="515" spans="2:14">
      <c r="B515" s="43"/>
      <c r="C515" s="43"/>
      <c r="D515" s="43"/>
      <c r="E515" s="43"/>
      <c r="F515" s="43"/>
      <c r="G515" s="210"/>
      <c r="H515" s="43"/>
      <c r="I515" s="43"/>
      <c r="J515" s="43"/>
      <c r="K515" s="43"/>
      <c r="L515" s="43"/>
      <c r="M515" s="43"/>
      <c r="N515" s="43"/>
    </row>
    <row r="516" spans="2:14">
      <c r="B516" s="43"/>
      <c r="C516" s="43"/>
      <c r="D516" s="43"/>
      <c r="E516" s="43"/>
      <c r="F516" s="43"/>
      <c r="G516" s="210"/>
      <c r="H516" s="43"/>
      <c r="I516" s="43"/>
      <c r="J516" s="43"/>
      <c r="K516" s="43"/>
      <c r="L516" s="43"/>
      <c r="M516" s="43"/>
      <c r="N516" s="43"/>
    </row>
    <row r="517" spans="2:14">
      <c r="B517" s="43"/>
      <c r="C517" s="43"/>
      <c r="D517" s="43"/>
      <c r="E517" s="43"/>
      <c r="F517" s="43"/>
      <c r="G517" s="210"/>
      <c r="H517" s="43"/>
      <c r="I517" s="43"/>
      <c r="J517" s="43"/>
      <c r="K517" s="43"/>
      <c r="L517" s="43"/>
      <c r="M517" s="43"/>
      <c r="N517" s="43"/>
    </row>
    <row r="518" spans="2:14">
      <c r="B518" s="43"/>
      <c r="C518" s="43"/>
      <c r="D518" s="43"/>
      <c r="E518" s="43"/>
      <c r="F518" s="43"/>
      <c r="G518" s="210"/>
      <c r="H518" s="43"/>
      <c r="I518" s="43"/>
      <c r="J518" s="43"/>
      <c r="K518" s="43"/>
      <c r="L518" s="43"/>
      <c r="M518" s="43"/>
      <c r="N518" s="43"/>
    </row>
    <row r="519" spans="2:14">
      <c r="B519" s="43"/>
      <c r="C519" s="43"/>
      <c r="D519" s="43"/>
      <c r="E519" s="43"/>
      <c r="F519" s="43"/>
      <c r="G519" s="210"/>
      <c r="H519" s="43"/>
      <c r="I519" s="43"/>
      <c r="J519" s="43"/>
      <c r="K519" s="43"/>
      <c r="L519" s="43"/>
      <c r="M519" s="43"/>
      <c r="N519" s="43"/>
    </row>
    <row r="520" spans="2:14">
      <c r="B520" s="43"/>
      <c r="C520" s="43"/>
      <c r="D520" s="43"/>
      <c r="E520" s="43"/>
      <c r="F520" s="43"/>
      <c r="G520" s="210"/>
      <c r="H520" s="43"/>
      <c r="I520" s="43"/>
      <c r="J520" s="43"/>
      <c r="K520" s="43"/>
      <c r="L520" s="43"/>
      <c r="M520" s="43"/>
      <c r="N520" s="43"/>
    </row>
    <row r="521" spans="2:14">
      <c r="B521" s="43"/>
      <c r="C521" s="43"/>
      <c r="D521" s="43"/>
      <c r="E521" s="43"/>
      <c r="F521" s="43"/>
      <c r="G521" s="210"/>
      <c r="H521" s="43"/>
      <c r="I521" s="43"/>
      <c r="J521" s="43"/>
      <c r="K521" s="43"/>
      <c r="L521" s="43"/>
      <c r="M521" s="43"/>
      <c r="N521" s="43"/>
    </row>
    <row r="522" spans="2:14">
      <c r="B522" s="43"/>
      <c r="C522" s="43"/>
      <c r="D522" s="43"/>
      <c r="E522" s="43"/>
      <c r="F522" s="43"/>
      <c r="G522" s="210"/>
      <c r="H522" s="43"/>
      <c r="I522" s="43"/>
      <c r="J522" s="43"/>
      <c r="K522" s="43"/>
      <c r="L522" s="43"/>
      <c r="M522" s="43"/>
      <c r="N522" s="43"/>
    </row>
    <row r="523" spans="2:14">
      <c r="B523" s="43"/>
      <c r="C523" s="43"/>
      <c r="D523" s="43"/>
      <c r="E523" s="43"/>
      <c r="F523" s="43"/>
      <c r="G523" s="210"/>
      <c r="H523" s="43"/>
      <c r="I523" s="43"/>
      <c r="J523" s="43"/>
      <c r="K523" s="43"/>
      <c r="L523" s="43"/>
      <c r="M523" s="43"/>
      <c r="N523" s="43"/>
    </row>
    <row r="524" spans="2:14">
      <c r="B524" s="43"/>
      <c r="C524" s="43"/>
      <c r="D524" s="43"/>
      <c r="E524" s="43"/>
      <c r="F524" s="43"/>
      <c r="G524" s="210"/>
      <c r="H524" s="43"/>
      <c r="I524" s="43"/>
      <c r="J524" s="43"/>
      <c r="K524" s="43"/>
      <c r="L524" s="43"/>
      <c r="M524" s="43"/>
      <c r="N524" s="43"/>
    </row>
    <row r="525" spans="2:14">
      <c r="B525" s="43"/>
      <c r="C525" s="43"/>
      <c r="D525" s="43"/>
      <c r="E525" s="43"/>
      <c r="F525" s="43"/>
      <c r="G525" s="210"/>
      <c r="H525" s="43"/>
      <c r="I525" s="43"/>
      <c r="J525" s="43"/>
      <c r="K525" s="43"/>
      <c r="L525" s="43"/>
      <c r="M525" s="43"/>
      <c r="N525" s="43"/>
    </row>
    <row r="526" spans="2:14">
      <c r="B526" s="43"/>
      <c r="C526" s="43"/>
      <c r="D526" s="43"/>
      <c r="E526" s="43"/>
      <c r="F526" s="43"/>
      <c r="G526" s="210"/>
      <c r="H526" s="43"/>
      <c r="I526" s="43"/>
      <c r="J526" s="43"/>
      <c r="K526" s="43"/>
      <c r="L526" s="43"/>
      <c r="M526" s="43"/>
      <c r="N526" s="43"/>
    </row>
    <row r="527" spans="2:14">
      <c r="B527" s="43"/>
      <c r="C527" s="43"/>
      <c r="D527" s="43"/>
      <c r="E527" s="43"/>
      <c r="F527" s="43"/>
      <c r="G527" s="210"/>
      <c r="H527" s="43"/>
      <c r="I527" s="43"/>
      <c r="J527" s="43"/>
      <c r="K527" s="43"/>
      <c r="L527" s="43"/>
      <c r="M527" s="43"/>
      <c r="N527" s="43"/>
    </row>
    <row r="528" spans="2:14">
      <c r="B528" s="43"/>
      <c r="C528" s="43"/>
      <c r="D528" s="43"/>
      <c r="E528" s="43"/>
      <c r="F528" s="43"/>
      <c r="G528" s="210"/>
      <c r="H528" s="43"/>
      <c r="I528" s="43"/>
      <c r="J528" s="43"/>
      <c r="K528" s="43"/>
      <c r="L528" s="43"/>
      <c r="M528" s="43"/>
      <c r="N528" s="43"/>
    </row>
    <row r="529" spans="2:14">
      <c r="B529" s="43"/>
      <c r="C529" s="43"/>
      <c r="D529" s="43"/>
      <c r="E529" s="43"/>
      <c r="F529" s="43"/>
      <c r="G529" s="210"/>
      <c r="H529" s="43"/>
      <c r="I529" s="43"/>
      <c r="J529" s="43"/>
      <c r="K529" s="43"/>
      <c r="L529" s="43"/>
      <c r="M529" s="43"/>
      <c r="N529" s="43"/>
    </row>
    <row r="530" spans="2:14">
      <c r="B530" s="43"/>
      <c r="C530" s="43"/>
      <c r="D530" s="43"/>
      <c r="E530" s="43"/>
      <c r="F530" s="43"/>
      <c r="G530" s="210"/>
      <c r="H530" s="43"/>
      <c r="I530" s="43"/>
      <c r="J530" s="43"/>
      <c r="K530" s="43"/>
      <c r="L530" s="43"/>
      <c r="M530" s="43"/>
      <c r="N530" s="43"/>
    </row>
    <row r="531" spans="2:14">
      <c r="B531" s="43"/>
      <c r="C531" s="43"/>
      <c r="D531" s="43"/>
      <c r="E531" s="43"/>
      <c r="F531" s="43"/>
      <c r="G531" s="210"/>
      <c r="H531" s="43"/>
      <c r="I531" s="43"/>
      <c r="J531" s="43"/>
      <c r="K531" s="43"/>
      <c r="L531" s="43"/>
      <c r="M531" s="43"/>
      <c r="N531" s="43"/>
    </row>
    <row r="532" spans="2:14">
      <c r="B532" s="43"/>
      <c r="C532" s="43"/>
      <c r="D532" s="43"/>
      <c r="E532" s="43"/>
      <c r="F532" s="43"/>
      <c r="G532" s="210"/>
      <c r="H532" s="43"/>
      <c r="I532" s="43"/>
      <c r="J532" s="43"/>
      <c r="K532" s="43"/>
      <c r="L532" s="43"/>
      <c r="M532" s="43"/>
      <c r="N532" s="43"/>
    </row>
    <row r="533" spans="2:14">
      <c r="B533" s="43"/>
      <c r="C533" s="43"/>
      <c r="D533" s="43"/>
      <c r="E533" s="43"/>
      <c r="F533" s="43"/>
      <c r="G533" s="210"/>
      <c r="H533" s="43"/>
      <c r="I533" s="43"/>
      <c r="J533" s="43"/>
      <c r="K533" s="43"/>
      <c r="L533" s="43"/>
      <c r="M533" s="43"/>
      <c r="N533" s="43"/>
    </row>
    <row r="534" spans="2:14">
      <c r="B534" s="43"/>
      <c r="C534" s="43"/>
      <c r="D534" s="43"/>
      <c r="E534" s="43"/>
      <c r="F534" s="43"/>
      <c r="G534" s="210"/>
      <c r="H534" s="43"/>
      <c r="I534" s="43"/>
      <c r="J534" s="43"/>
      <c r="K534" s="43"/>
      <c r="L534" s="43"/>
      <c r="M534" s="43"/>
      <c r="N534" s="43"/>
    </row>
    <row r="535" spans="2:14">
      <c r="B535" s="43"/>
      <c r="C535" s="43"/>
      <c r="D535" s="43"/>
      <c r="E535" s="43"/>
      <c r="F535" s="43"/>
      <c r="G535" s="210"/>
      <c r="H535" s="43"/>
      <c r="I535" s="43"/>
      <c r="J535" s="43"/>
      <c r="K535" s="43"/>
      <c r="L535" s="43"/>
      <c r="M535" s="43"/>
      <c r="N535" s="43"/>
    </row>
    <row r="536" spans="2:14">
      <c r="B536" s="43"/>
      <c r="C536" s="43"/>
      <c r="D536" s="43"/>
      <c r="E536" s="43"/>
      <c r="F536" s="43"/>
      <c r="G536" s="210"/>
      <c r="H536" s="43"/>
      <c r="I536" s="43"/>
      <c r="J536" s="43"/>
      <c r="K536" s="43"/>
      <c r="L536" s="43"/>
      <c r="M536" s="43"/>
      <c r="N536" s="43"/>
    </row>
    <row r="537" spans="2:14">
      <c r="B537" s="43"/>
      <c r="C537" s="43"/>
      <c r="D537" s="43"/>
      <c r="E537" s="43"/>
      <c r="F537" s="43"/>
      <c r="G537" s="210"/>
      <c r="H537" s="43"/>
      <c r="I537" s="43"/>
      <c r="J537" s="43"/>
      <c r="K537" s="43"/>
      <c r="L537" s="43"/>
      <c r="M537" s="43"/>
      <c r="N537" s="43"/>
    </row>
    <row r="538" spans="2:14">
      <c r="B538" s="43"/>
      <c r="C538" s="43"/>
      <c r="D538" s="43"/>
      <c r="E538" s="43"/>
      <c r="F538" s="43"/>
      <c r="G538" s="210"/>
      <c r="H538" s="43"/>
      <c r="I538" s="43"/>
      <c r="J538" s="43"/>
      <c r="K538" s="43"/>
      <c r="L538" s="43"/>
      <c r="M538" s="43"/>
      <c r="N538" s="43"/>
    </row>
    <row r="539" spans="2:14">
      <c r="B539" s="43"/>
      <c r="C539" s="43"/>
      <c r="D539" s="43"/>
      <c r="E539" s="43"/>
      <c r="F539" s="43"/>
      <c r="G539" s="210"/>
      <c r="H539" s="43"/>
      <c r="I539" s="43"/>
      <c r="J539" s="43"/>
      <c r="K539" s="43"/>
      <c r="L539" s="43"/>
      <c r="M539" s="43"/>
      <c r="N539" s="43"/>
    </row>
    <row r="540" spans="2:14">
      <c r="B540" s="43"/>
      <c r="C540" s="43"/>
      <c r="D540" s="43"/>
      <c r="E540" s="43"/>
      <c r="F540" s="43"/>
      <c r="G540" s="210"/>
      <c r="H540" s="43"/>
      <c r="I540" s="43"/>
      <c r="J540" s="43"/>
      <c r="K540" s="43"/>
      <c r="L540" s="43"/>
      <c r="M540" s="43"/>
      <c r="N540" s="43"/>
    </row>
    <row r="541" spans="2:14">
      <c r="B541" s="43"/>
      <c r="C541" s="43"/>
      <c r="D541" s="43"/>
      <c r="E541" s="43"/>
      <c r="F541" s="43"/>
      <c r="G541" s="210"/>
      <c r="H541" s="43"/>
      <c r="I541" s="43"/>
      <c r="J541" s="43"/>
      <c r="K541" s="43"/>
      <c r="L541" s="43"/>
      <c r="M541" s="43"/>
      <c r="N541" s="43"/>
    </row>
    <row r="542" spans="2:14">
      <c r="B542" s="43"/>
      <c r="C542" s="43"/>
      <c r="D542" s="43"/>
      <c r="E542" s="43"/>
      <c r="F542" s="43"/>
      <c r="G542" s="210"/>
      <c r="H542" s="43"/>
      <c r="I542" s="43"/>
      <c r="J542" s="43"/>
      <c r="K542" s="43"/>
      <c r="L542" s="43"/>
      <c r="M542" s="43"/>
      <c r="N542" s="43"/>
    </row>
    <row r="543" spans="2:14">
      <c r="B543" s="43"/>
      <c r="C543" s="43"/>
      <c r="D543" s="43"/>
      <c r="E543" s="43"/>
      <c r="F543" s="43"/>
      <c r="G543" s="210"/>
      <c r="H543" s="43"/>
      <c r="I543" s="43"/>
      <c r="J543" s="43"/>
      <c r="K543" s="43"/>
      <c r="L543" s="43"/>
      <c r="M543" s="43"/>
      <c r="N543" s="43"/>
    </row>
    <row r="544" spans="2:14">
      <c r="B544" s="43"/>
      <c r="C544" s="43"/>
      <c r="D544" s="43"/>
      <c r="E544" s="43"/>
      <c r="F544" s="43"/>
      <c r="G544" s="210"/>
      <c r="H544" s="43"/>
      <c r="I544" s="43"/>
      <c r="J544" s="43"/>
      <c r="K544" s="43"/>
      <c r="L544" s="43"/>
      <c r="M544" s="43"/>
      <c r="N544" s="43"/>
    </row>
    <row r="545" spans="2:14">
      <c r="B545" s="43"/>
      <c r="C545" s="43"/>
      <c r="D545" s="43"/>
      <c r="E545" s="43"/>
      <c r="F545" s="43"/>
      <c r="G545" s="210"/>
      <c r="H545" s="43"/>
      <c r="I545" s="43"/>
      <c r="J545" s="43"/>
      <c r="K545" s="43"/>
      <c r="L545" s="43"/>
      <c r="M545" s="43"/>
      <c r="N545" s="43"/>
    </row>
    <row r="546" spans="2:14">
      <c r="B546" s="43"/>
      <c r="C546" s="43"/>
      <c r="D546" s="43"/>
      <c r="E546" s="43"/>
      <c r="F546" s="43"/>
      <c r="G546" s="210"/>
      <c r="H546" s="43"/>
      <c r="I546" s="43"/>
      <c r="J546" s="43"/>
      <c r="K546" s="43"/>
      <c r="L546" s="43"/>
      <c r="M546" s="43"/>
      <c r="N546" s="43"/>
    </row>
    <row r="547" spans="2:14">
      <c r="B547" s="43"/>
      <c r="C547" s="43"/>
      <c r="D547" s="43"/>
      <c r="E547" s="43"/>
      <c r="F547" s="43"/>
      <c r="G547" s="210"/>
      <c r="H547" s="43"/>
      <c r="I547" s="43"/>
      <c r="J547" s="43"/>
      <c r="K547" s="43"/>
      <c r="L547" s="43"/>
      <c r="M547" s="43"/>
      <c r="N547" s="43"/>
    </row>
    <row r="548" spans="2:14">
      <c r="B548" s="43"/>
      <c r="C548" s="43"/>
      <c r="D548" s="43"/>
      <c r="E548" s="43"/>
      <c r="F548" s="43"/>
      <c r="G548" s="210"/>
      <c r="H548" s="43"/>
      <c r="I548" s="43"/>
      <c r="J548" s="43"/>
      <c r="K548" s="43"/>
      <c r="L548" s="43"/>
      <c r="M548" s="43"/>
      <c r="N548" s="43"/>
    </row>
    <row r="549" spans="2:14">
      <c r="B549" s="43"/>
      <c r="C549" s="43"/>
      <c r="D549" s="43"/>
      <c r="E549" s="43"/>
      <c r="F549" s="43"/>
      <c r="G549" s="210"/>
      <c r="H549" s="43"/>
      <c r="I549" s="43"/>
      <c r="J549" s="43"/>
      <c r="K549" s="43"/>
      <c r="L549" s="43"/>
      <c r="M549" s="43"/>
      <c r="N549" s="43"/>
    </row>
    <row r="550" spans="2:14">
      <c r="B550" s="43"/>
      <c r="C550" s="43"/>
      <c r="D550" s="43"/>
      <c r="E550" s="43"/>
      <c r="F550" s="43"/>
      <c r="G550" s="210"/>
      <c r="H550" s="43"/>
      <c r="I550" s="43"/>
      <c r="J550" s="43"/>
      <c r="K550" s="43"/>
      <c r="L550" s="43"/>
      <c r="M550" s="43"/>
      <c r="N550" s="43"/>
    </row>
    <row r="551" spans="2:14">
      <c r="B551" s="43"/>
      <c r="C551" s="43"/>
      <c r="D551" s="43"/>
      <c r="E551" s="43"/>
      <c r="F551" s="43"/>
      <c r="G551" s="210"/>
      <c r="H551" s="43"/>
      <c r="I551" s="43"/>
      <c r="J551" s="43"/>
      <c r="K551" s="43"/>
      <c r="L551" s="43"/>
      <c r="M551" s="43"/>
      <c r="N551" s="43"/>
    </row>
    <row r="552" spans="2:14">
      <c r="B552" s="43"/>
      <c r="C552" s="43"/>
      <c r="D552" s="43"/>
      <c r="E552" s="43"/>
      <c r="F552" s="43"/>
      <c r="G552" s="210"/>
      <c r="H552" s="43"/>
      <c r="I552" s="43"/>
      <c r="J552" s="43"/>
      <c r="K552" s="43"/>
      <c r="L552" s="43"/>
      <c r="M552" s="43"/>
      <c r="N552" s="43"/>
    </row>
    <row r="553" spans="2:14">
      <c r="B553" s="43"/>
      <c r="C553" s="43"/>
      <c r="D553" s="43"/>
      <c r="E553" s="43"/>
      <c r="F553" s="43"/>
      <c r="G553" s="210"/>
      <c r="H553" s="43"/>
      <c r="I553" s="43"/>
      <c r="J553" s="43"/>
      <c r="K553" s="43"/>
      <c r="L553" s="43"/>
      <c r="M553" s="43"/>
      <c r="N553" s="43"/>
    </row>
    <row r="554" spans="2:14">
      <c r="B554" s="43"/>
      <c r="C554" s="43"/>
      <c r="D554" s="43"/>
      <c r="E554" s="43"/>
      <c r="F554" s="43"/>
      <c r="G554" s="210"/>
      <c r="H554" s="43"/>
      <c r="I554" s="43"/>
      <c r="J554" s="43"/>
      <c r="K554" s="43"/>
      <c r="L554" s="43"/>
      <c r="M554" s="43"/>
      <c r="N554" s="43"/>
    </row>
    <row r="555" spans="2:14">
      <c r="B555" s="43"/>
      <c r="C555" s="43"/>
      <c r="D555" s="43"/>
      <c r="E555" s="43"/>
      <c r="F555" s="43"/>
      <c r="G555" s="210"/>
      <c r="H555" s="43"/>
      <c r="I555" s="43"/>
      <c r="J555" s="43"/>
      <c r="K555" s="43"/>
      <c r="L555" s="43"/>
      <c r="M555" s="43"/>
      <c r="N555" s="43"/>
    </row>
    <row r="556" spans="2:14">
      <c r="B556" s="43"/>
      <c r="C556" s="43"/>
      <c r="D556" s="43"/>
      <c r="E556" s="43"/>
      <c r="F556" s="43"/>
      <c r="G556" s="210"/>
      <c r="H556" s="43"/>
      <c r="I556" s="43"/>
      <c r="J556" s="43"/>
      <c r="K556" s="43"/>
      <c r="L556" s="43"/>
      <c r="M556" s="43"/>
      <c r="N556" s="43"/>
    </row>
    <row r="557" spans="2:14">
      <c r="B557" s="43"/>
      <c r="C557" s="43"/>
      <c r="D557" s="43"/>
      <c r="E557" s="43"/>
      <c r="F557" s="43"/>
      <c r="G557" s="210"/>
      <c r="H557" s="43"/>
      <c r="I557" s="43"/>
      <c r="J557" s="43"/>
      <c r="K557" s="43"/>
      <c r="L557" s="43"/>
      <c r="M557" s="43"/>
      <c r="N557" s="43"/>
    </row>
    <row r="558" spans="2:14">
      <c r="B558" s="43"/>
      <c r="C558" s="43"/>
      <c r="D558" s="43"/>
      <c r="E558" s="43"/>
      <c r="F558" s="43"/>
      <c r="G558" s="210"/>
      <c r="H558" s="43"/>
      <c r="I558" s="43"/>
      <c r="J558" s="43"/>
      <c r="K558" s="43"/>
      <c r="L558" s="43"/>
      <c r="M558" s="43"/>
      <c r="N558" s="43"/>
    </row>
    <row r="559" spans="2:14">
      <c r="B559" s="43"/>
      <c r="C559" s="43"/>
      <c r="D559" s="43"/>
      <c r="E559" s="43"/>
      <c r="F559" s="43"/>
      <c r="G559" s="210"/>
      <c r="H559" s="43"/>
      <c r="I559" s="43"/>
      <c r="J559" s="43"/>
      <c r="K559" s="43"/>
      <c r="L559" s="43"/>
      <c r="M559" s="43"/>
      <c r="N559" s="43"/>
    </row>
    <row r="560" spans="2:14">
      <c r="B560" s="43"/>
      <c r="C560" s="43"/>
      <c r="D560" s="43"/>
      <c r="E560" s="43"/>
      <c r="F560" s="43"/>
      <c r="G560" s="210"/>
      <c r="H560" s="43"/>
      <c r="I560" s="43"/>
      <c r="J560" s="43"/>
      <c r="K560" s="43"/>
      <c r="L560" s="43"/>
      <c r="M560" s="43"/>
      <c r="N560" s="43"/>
    </row>
    <row r="561" spans="2:14">
      <c r="B561" s="43"/>
      <c r="C561" s="43"/>
      <c r="D561" s="43"/>
      <c r="E561" s="43"/>
      <c r="F561" s="43"/>
      <c r="G561" s="210"/>
      <c r="H561" s="43"/>
      <c r="I561" s="43"/>
      <c r="J561" s="43"/>
      <c r="K561" s="43"/>
      <c r="L561" s="43"/>
      <c r="M561" s="43"/>
      <c r="N561" s="43"/>
    </row>
    <row r="562" spans="2:14">
      <c r="B562" s="43"/>
      <c r="C562" s="43"/>
      <c r="D562" s="43"/>
      <c r="E562" s="43"/>
      <c r="F562" s="43"/>
      <c r="G562" s="210"/>
      <c r="H562" s="43"/>
      <c r="I562" s="43"/>
      <c r="J562" s="43"/>
      <c r="K562" s="43"/>
      <c r="L562" s="43"/>
      <c r="M562" s="43"/>
      <c r="N562" s="43"/>
    </row>
    <row r="563" spans="2:14">
      <c r="B563" s="43"/>
      <c r="C563" s="43"/>
      <c r="D563" s="43"/>
      <c r="E563" s="43"/>
      <c r="F563" s="43"/>
      <c r="G563" s="210"/>
      <c r="H563" s="43"/>
      <c r="I563" s="43"/>
      <c r="J563" s="43"/>
      <c r="K563" s="43"/>
      <c r="L563" s="43"/>
      <c r="M563" s="43"/>
      <c r="N563" s="43"/>
    </row>
    <row r="564" spans="2:14">
      <c r="B564" s="43"/>
      <c r="C564" s="43"/>
      <c r="D564" s="43"/>
      <c r="E564" s="43"/>
      <c r="F564" s="43"/>
      <c r="G564" s="210"/>
      <c r="H564" s="43"/>
      <c r="I564" s="43"/>
      <c r="J564" s="43"/>
      <c r="K564" s="43"/>
      <c r="L564" s="43"/>
      <c r="M564" s="43"/>
      <c r="N564" s="43"/>
    </row>
    <row r="565" spans="2:14">
      <c r="B565" s="43"/>
      <c r="C565" s="43"/>
      <c r="D565" s="43"/>
      <c r="E565" s="43"/>
      <c r="F565" s="43"/>
      <c r="G565" s="210"/>
      <c r="H565" s="43"/>
      <c r="I565" s="43"/>
      <c r="J565" s="43"/>
      <c r="K565" s="43"/>
      <c r="L565" s="43"/>
      <c r="M565" s="43"/>
      <c r="N565" s="43"/>
    </row>
    <row r="566" spans="2:14">
      <c r="B566" s="43"/>
      <c r="C566" s="43"/>
      <c r="D566" s="43"/>
      <c r="E566" s="43"/>
      <c r="F566" s="43"/>
      <c r="G566" s="210"/>
      <c r="H566" s="43"/>
      <c r="I566" s="43"/>
      <c r="J566" s="43"/>
      <c r="K566" s="43"/>
      <c r="L566" s="43"/>
      <c r="M566" s="43"/>
      <c r="N566" s="43"/>
    </row>
    <row r="567" spans="2:14">
      <c r="B567" s="43"/>
      <c r="C567" s="43"/>
      <c r="D567" s="43"/>
      <c r="E567" s="43"/>
      <c r="F567" s="43"/>
      <c r="G567" s="210"/>
      <c r="H567" s="43"/>
      <c r="I567" s="43"/>
      <c r="J567" s="43"/>
      <c r="K567" s="43"/>
      <c r="L567" s="43"/>
      <c r="M567" s="43"/>
      <c r="N567" s="43"/>
    </row>
    <row r="568" spans="2:14">
      <c r="B568" s="43"/>
      <c r="C568" s="43"/>
      <c r="D568" s="43"/>
      <c r="E568" s="43"/>
      <c r="F568" s="43"/>
      <c r="G568" s="210"/>
      <c r="H568" s="43"/>
      <c r="I568" s="43"/>
      <c r="J568" s="43"/>
      <c r="K568" s="43"/>
      <c r="L568" s="43"/>
      <c r="M568" s="43"/>
      <c r="N568" s="43"/>
    </row>
    <row r="569" spans="2:14">
      <c r="B569" s="43"/>
      <c r="C569" s="43"/>
      <c r="D569" s="43"/>
      <c r="E569" s="43"/>
      <c r="F569" s="43"/>
      <c r="G569" s="210"/>
      <c r="H569" s="43"/>
      <c r="I569" s="43"/>
      <c r="J569" s="43"/>
      <c r="K569" s="43"/>
      <c r="L569" s="43"/>
      <c r="M569" s="43"/>
      <c r="N569" s="43"/>
    </row>
    <row r="570" spans="2:14">
      <c r="B570" s="43"/>
      <c r="C570" s="43"/>
      <c r="D570" s="43"/>
      <c r="E570" s="43"/>
      <c r="F570" s="43"/>
      <c r="G570" s="210"/>
      <c r="H570" s="43"/>
      <c r="I570" s="43"/>
      <c r="J570" s="43"/>
      <c r="K570" s="43"/>
      <c r="L570" s="43"/>
      <c r="M570" s="43"/>
      <c r="N570" s="43"/>
    </row>
    <row r="571" spans="2:14">
      <c r="B571" s="43"/>
      <c r="C571" s="43"/>
      <c r="D571" s="43"/>
      <c r="E571" s="43"/>
      <c r="F571" s="43"/>
      <c r="G571" s="210"/>
      <c r="H571" s="43"/>
      <c r="I571" s="43"/>
      <c r="J571" s="43"/>
      <c r="K571" s="43"/>
      <c r="L571" s="43"/>
      <c r="M571" s="43"/>
      <c r="N571" s="43"/>
    </row>
    <row r="572" spans="2:14">
      <c r="B572" s="43"/>
      <c r="C572" s="43"/>
      <c r="D572" s="43"/>
      <c r="E572" s="43"/>
      <c r="F572" s="43"/>
      <c r="G572" s="210"/>
      <c r="H572" s="43"/>
      <c r="I572" s="43"/>
      <c r="J572" s="43"/>
      <c r="K572" s="43"/>
      <c r="L572" s="43"/>
      <c r="M572" s="43"/>
      <c r="N572" s="43"/>
    </row>
    <row r="573" spans="2:14">
      <c r="B573" s="43"/>
      <c r="C573" s="43"/>
      <c r="D573" s="43"/>
      <c r="E573" s="43"/>
      <c r="F573" s="43"/>
      <c r="G573" s="210"/>
      <c r="H573" s="43"/>
      <c r="I573" s="43"/>
      <c r="J573" s="43"/>
      <c r="K573" s="43"/>
      <c r="L573" s="43"/>
      <c r="M573" s="43"/>
      <c r="N573" s="43"/>
    </row>
    <row r="574" spans="2:14">
      <c r="B574" s="43"/>
      <c r="C574" s="43"/>
      <c r="D574" s="43"/>
      <c r="E574" s="43"/>
      <c r="F574" s="43"/>
      <c r="G574" s="210"/>
      <c r="H574" s="43"/>
      <c r="I574" s="43"/>
      <c r="J574" s="43"/>
      <c r="K574" s="43"/>
      <c r="L574" s="43"/>
      <c r="M574" s="43"/>
      <c r="N574" s="43"/>
    </row>
    <row r="575" spans="2:14">
      <c r="B575" s="43"/>
      <c r="C575" s="43"/>
      <c r="D575" s="43"/>
      <c r="E575" s="43"/>
      <c r="F575" s="43"/>
      <c r="G575" s="210"/>
      <c r="H575" s="43"/>
      <c r="I575" s="43"/>
      <c r="J575" s="43"/>
      <c r="K575" s="43"/>
      <c r="L575" s="43"/>
      <c r="M575" s="43"/>
      <c r="N575" s="43"/>
    </row>
    <row r="576" spans="2:14">
      <c r="B576" s="43"/>
      <c r="C576" s="43"/>
      <c r="D576" s="43"/>
      <c r="E576" s="43"/>
      <c r="F576" s="43"/>
      <c r="G576" s="210"/>
      <c r="H576" s="43"/>
      <c r="I576" s="43"/>
      <c r="J576" s="43"/>
      <c r="K576" s="43"/>
      <c r="L576" s="43"/>
      <c r="M576" s="43"/>
      <c r="N576" s="43"/>
    </row>
    <row r="577" spans="2:14">
      <c r="B577" s="43"/>
      <c r="C577" s="43"/>
      <c r="D577" s="43"/>
      <c r="E577" s="43"/>
      <c r="F577" s="43"/>
      <c r="G577" s="210"/>
      <c r="H577" s="43"/>
      <c r="I577" s="43"/>
      <c r="J577" s="43"/>
      <c r="K577" s="43"/>
      <c r="L577" s="43"/>
      <c r="M577" s="43"/>
      <c r="N577" s="43"/>
    </row>
    <row r="578" spans="2:14">
      <c r="B578" s="43"/>
      <c r="C578" s="43"/>
      <c r="D578" s="43"/>
      <c r="E578" s="43"/>
      <c r="F578" s="43"/>
      <c r="G578" s="210"/>
      <c r="H578" s="43"/>
      <c r="I578" s="43"/>
      <c r="J578" s="43"/>
      <c r="K578" s="43"/>
      <c r="L578" s="43"/>
      <c r="M578" s="43"/>
      <c r="N578" s="43"/>
    </row>
    <row r="579" spans="2:14">
      <c r="B579" s="43"/>
      <c r="C579" s="43"/>
      <c r="D579" s="43"/>
      <c r="E579" s="43"/>
      <c r="F579" s="43"/>
      <c r="G579" s="210"/>
      <c r="H579" s="43"/>
      <c r="I579" s="43"/>
      <c r="J579" s="43"/>
      <c r="K579" s="43"/>
      <c r="L579" s="43"/>
      <c r="M579" s="43"/>
      <c r="N579" s="43"/>
    </row>
    <row r="580" spans="2:14">
      <c r="B580" s="43"/>
      <c r="C580" s="43"/>
      <c r="D580" s="43"/>
      <c r="E580" s="43"/>
      <c r="F580" s="43"/>
      <c r="G580" s="210"/>
      <c r="H580" s="43"/>
      <c r="I580" s="43"/>
      <c r="J580" s="43"/>
      <c r="K580" s="43"/>
      <c r="L580" s="43"/>
      <c r="M580" s="43"/>
      <c r="N580" s="43"/>
    </row>
    <row r="581" spans="2:14">
      <c r="B581" s="43"/>
      <c r="C581" s="43"/>
      <c r="D581" s="43"/>
      <c r="E581" s="43"/>
      <c r="F581" s="43"/>
      <c r="G581" s="210"/>
      <c r="H581" s="43"/>
      <c r="I581" s="43"/>
      <c r="J581" s="43"/>
      <c r="K581" s="43"/>
      <c r="L581" s="43"/>
      <c r="M581" s="43"/>
      <c r="N581" s="43"/>
    </row>
    <row r="582" spans="2:14">
      <c r="B582" s="43"/>
      <c r="C582" s="43"/>
      <c r="D582" s="43"/>
      <c r="E582" s="43"/>
      <c r="F582" s="43"/>
      <c r="G582" s="210"/>
      <c r="H582" s="43"/>
      <c r="I582" s="43"/>
      <c r="J582" s="43"/>
      <c r="K582" s="43"/>
      <c r="L582" s="43"/>
      <c r="M582" s="43"/>
      <c r="N582" s="43"/>
    </row>
    <row r="583" spans="2:14">
      <c r="B583" s="43"/>
      <c r="C583" s="43"/>
      <c r="D583" s="43"/>
      <c r="E583" s="43"/>
      <c r="F583" s="43"/>
      <c r="G583" s="210"/>
      <c r="H583" s="43"/>
      <c r="I583" s="43"/>
      <c r="J583" s="43"/>
      <c r="K583" s="43"/>
      <c r="L583" s="43"/>
      <c r="M583" s="43"/>
      <c r="N583" s="43"/>
    </row>
    <row r="584" spans="2:14">
      <c r="B584" s="43"/>
      <c r="C584" s="43"/>
      <c r="D584" s="43"/>
      <c r="E584" s="43"/>
      <c r="F584" s="43"/>
      <c r="G584" s="210"/>
      <c r="H584" s="43"/>
      <c r="I584" s="43"/>
      <c r="J584" s="43"/>
      <c r="K584" s="43"/>
      <c r="L584" s="43"/>
      <c r="M584" s="43"/>
      <c r="N584" s="43"/>
    </row>
    <row r="585" spans="2:14">
      <c r="B585" s="43"/>
      <c r="C585" s="43"/>
      <c r="D585" s="43"/>
      <c r="E585" s="43"/>
      <c r="F585" s="43"/>
      <c r="G585" s="210"/>
      <c r="H585" s="43"/>
      <c r="I585" s="43"/>
      <c r="J585" s="43"/>
      <c r="K585" s="43"/>
      <c r="L585" s="43"/>
      <c r="M585" s="43"/>
      <c r="N585" s="43"/>
    </row>
    <row r="586" spans="2:14">
      <c r="B586" s="43"/>
      <c r="C586" s="43"/>
      <c r="D586" s="43"/>
      <c r="E586" s="43"/>
      <c r="F586" s="43"/>
      <c r="G586" s="210"/>
      <c r="H586" s="43"/>
      <c r="I586" s="43"/>
      <c r="J586" s="43"/>
      <c r="K586" s="43"/>
      <c r="L586" s="43"/>
      <c r="M586" s="43"/>
      <c r="N586" s="43"/>
    </row>
    <row r="587" spans="2:14">
      <c r="B587" s="43"/>
      <c r="C587" s="43"/>
      <c r="D587" s="43"/>
      <c r="E587" s="43"/>
      <c r="F587" s="43"/>
      <c r="G587" s="210"/>
      <c r="H587" s="43"/>
      <c r="I587" s="43"/>
      <c r="J587" s="43"/>
      <c r="K587" s="43"/>
      <c r="L587" s="43"/>
      <c r="M587" s="43"/>
      <c r="N587" s="43"/>
    </row>
    <row r="588" spans="2:14">
      <c r="B588" s="43"/>
      <c r="C588" s="43"/>
      <c r="D588" s="43"/>
      <c r="E588" s="43"/>
      <c r="F588" s="43"/>
      <c r="G588" s="210"/>
      <c r="H588" s="43"/>
      <c r="I588" s="43"/>
      <c r="J588" s="43"/>
      <c r="K588" s="43"/>
      <c r="L588" s="43"/>
      <c r="M588" s="43"/>
      <c r="N588" s="43"/>
    </row>
    <row r="589" spans="2:14">
      <c r="B589" s="43"/>
      <c r="C589" s="43"/>
      <c r="D589" s="43"/>
      <c r="E589" s="43"/>
      <c r="F589" s="43"/>
      <c r="G589" s="210"/>
      <c r="H589" s="43"/>
      <c r="I589" s="43"/>
      <c r="J589" s="43"/>
      <c r="K589" s="43"/>
      <c r="L589" s="43"/>
      <c r="M589" s="43"/>
      <c r="N589" s="43"/>
    </row>
    <row r="590" spans="2:14">
      <c r="B590" s="43"/>
      <c r="C590" s="43"/>
      <c r="D590" s="43"/>
      <c r="E590" s="43"/>
      <c r="F590" s="43"/>
      <c r="G590" s="210"/>
      <c r="H590" s="43"/>
      <c r="I590" s="43"/>
      <c r="J590" s="43"/>
      <c r="K590" s="43"/>
      <c r="L590" s="43"/>
      <c r="M590" s="43"/>
      <c r="N590" s="43"/>
    </row>
    <row r="591" spans="2:14">
      <c r="B591" s="43"/>
      <c r="C591" s="43"/>
      <c r="D591" s="43"/>
      <c r="E591" s="43"/>
      <c r="F591" s="43"/>
      <c r="G591" s="210"/>
      <c r="H591" s="43"/>
      <c r="I591" s="43"/>
      <c r="J591" s="43"/>
      <c r="K591" s="43"/>
      <c r="L591" s="43"/>
      <c r="M591" s="43"/>
      <c r="N591" s="43"/>
    </row>
    <row r="592" spans="2:14">
      <c r="B592" s="43"/>
      <c r="C592" s="43"/>
      <c r="D592" s="43"/>
      <c r="E592" s="43"/>
      <c r="F592" s="43"/>
      <c r="G592" s="210"/>
      <c r="H592" s="43"/>
      <c r="I592" s="43"/>
      <c r="J592" s="43"/>
      <c r="K592" s="43"/>
      <c r="L592" s="43"/>
      <c r="M592" s="43"/>
      <c r="N592" s="43"/>
    </row>
    <row r="593" spans="2:14">
      <c r="B593" s="43"/>
      <c r="C593" s="43"/>
      <c r="D593" s="43"/>
      <c r="E593" s="43"/>
      <c r="F593" s="43"/>
      <c r="G593" s="210"/>
      <c r="H593" s="43"/>
      <c r="I593" s="43"/>
      <c r="J593" s="43"/>
      <c r="K593" s="43"/>
      <c r="L593" s="43"/>
      <c r="M593" s="43"/>
      <c r="N593" s="43"/>
    </row>
    <row r="594" spans="2:14">
      <c r="B594" s="43"/>
      <c r="C594" s="43"/>
      <c r="D594" s="43"/>
      <c r="E594" s="43"/>
      <c r="F594" s="43"/>
      <c r="G594" s="210"/>
      <c r="H594" s="43"/>
      <c r="I594" s="43"/>
      <c r="J594" s="43"/>
      <c r="K594" s="43"/>
      <c r="L594" s="43"/>
      <c r="M594" s="43"/>
      <c r="N594" s="43"/>
    </row>
    <row r="595" spans="2:14">
      <c r="B595" s="43"/>
      <c r="C595" s="43"/>
      <c r="D595" s="43"/>
      <c r="E595" s="43"/>
      <c r="F595" s="43"/>
      <c r="G595" s="210"/>
      <c r="H595" s="43"/>
      <c r="I595" s="43"/>
      <c r="J595" s="43"/>
      <c r="K595" s="43"/>
      <c r="L595" s="43"/>
      <c r="M595" s="43"/>
      <c r="N595" s="43"/>
    </row>
    <row r="596" spans="2:14">
      <c r="B596" s="43"/>
      <c r="C596" s="43"/>
      <c r="D596" s="43"/>
      <c r="E596" s="43"/>
      <c r="F596" s="43"/>
      <c r="G596" s="210"/>
      <c r="H596" s="43"/>
      <c r="I596" s="43"/>
      <c r="J596" s="43"/>
      <c r="K596" s="43"/>
      <c r="L596" s="43"/>
      <c r="M596" s="43"/>
      <c r="N596" s="43"/>
    </row>
    <row r="597" spans="2:14">
      <c r="B597" s="43"/>
      <c r="C597" s="43"/>
      <c r="D597" s="43"/>
      <c r="E597" s="43"/>
      <c r="F597" s="43"/>
      <c r="G597" s="210"/>
      <c r="H597" s="43"/>
      <c r="I597" s="43"/>
      <c r="J597" s="43"/>
      <c r="K597" s="43"/>
      <c r="L597" s="43"/>
      <c r="M597" s="43"/>
      <c r="N597" s="43"/>
    </row>
    <row r="598" spans="2:14">
      <c r="B598" s="43"/>
      <c r="C598" s="43"/>
      <c r="D598" s="43"/>
      <c r="E598" s="43"/>
      <c r="F598" s="43"/>
      <c r="G598" s="210"/>
      <c r="H598" s="43"/>
      <c r="I598" s="43"/>
      <c r="J598" s="43"/>
      <c r="K598" s="43"/>
      <c r="L598" s="43"/>
      <c r="M598" s="43"/>
      <c r="N598" s="43"/>
    </row>
    <row r="599" spans="2:14">
      <c r="B599" s="43"/>
      <c r="C599" s="43"/>
      <c r="D599" s="43"/>
      <c r="E599" s="43"/>
      <c r="F599" s="43"/>
      <c r="G599" s="210"/>
      <c r="H599" s="43"/>
      <c r="I599" s="43"/>
      <c r="J599" s="43"/>
      <c r="K599" s="43"/>
      <c r="L599" s="43"/>
      <c r="M599" s="43"/>
      <c r="N599" s="43"/>
    </row>
    <row r="600" spans="2:14">
      <c r="B600" s="43"/>
      <c r="C600" s="43"/>
      <c r="D600" s="43"/>
      <c r="E600" s="43"/>
      <c r="F600" s="43"/>
      <c r="G600" s="210"/>
      <c r="H600" s="43"/>
      <c r="I600" s="43"/>
      <c r="J600" s="43"/>
      <c r="K600" s="43"/>
      <c r="L600" s="43"/>
      <c r="M600" s="43"/>
      <c r="N600" s="43"/>
    </row>
    <row r="601" spans="2:14">
      <c r="B601" s="43"/>
      <c r="C601" s="43"/>
      <c r="D601" s="43"/>
      <c r="E601" s="43"/>
      <c r="F601" s="43"/>
      <c r="G601" s="210"/>
      <c r="H601" s="43"/>
      <c r="I601" s="43"/>
      <c r="J601" s="43"/>
      <c r="K601" s="43"/>
      <c r="L601" s="43"/>
      <c r="M601" s="43"/>
      <c r="N601" s="43"/>
    </row>
    <row r="602" spans="2:14">
      <c r="B602" s="43"/>
      <c r="C602" s="43"/>
      <c r="D602" s="43"/>
      <c r="E602" s="43"/>
      <c r="F602" s="43"/>
      <c r="G602" s="210"/>
      <c r="H602" s="43"/>
      <c r="I602" s="43"/>
      <c r="J602" s="43"/>
      <c r="K602" s="43"/>
      <c r="L602" s="43"/>
      <c r="M602" s="43"/>
      <c r="N602" s="43"/>
    </row>
    <row r="603" spans="2:14">
      <c r="B603" s="43"/>
      <c r="C603" s="43"/>
      <c r="D603" s="43"/>
      <c r="E603" s="43"/>
      <c r="F603" s="43"/>
      <c r="G603" s="210"/>
      <c r="H603" s="43"/>
      <c r="I603" s="43"/>
      <c r="J603" s="43"/>
      <c r="K603" s="43"/>
      <c r="L603" s="43"/>
      <c r="M603" s="43"/>
      <c r="N603" s="43"/>
    </row>
    <row r="604" spans="2:14">
      <c r="B604" s="43"/>
      <c r="C604" s="43"/>
      <c r="D604" s="43"/>
      <c r="E604" s="43"/>
      <c r="F604" s="43"/>
      <c r="G604" s="210"/>
      <c r="H604" s="43"/>
      <c r="I604" s="43"/>
      <c r="J604" s="43"/>
      <c r="K604" s="43"/>
      <c r="L604" s="43"/>
      <c r="M604" s="43"/>
      <c r="N604" s="43"/>
    </row>
    <row r="605" spans="2:14">
      <c r="B605" s="43"/>
      <c r="C605" s="43"/>
      <c r="D605" s="43"/>
      <c r="E605" s="43"/>
      <c r="F605" s="43"/>
      <c r="G605" s="210"/>
      <c r="H605" s="43"/>
      <c r="I605" s="43"/>
      <c r="J605" s="43"/>
      <c r="K605" s="43"/>
      <c r="L605" s="43"/>
      <c r="M605" s="43"/>
      <c r="N605" s="43"/>
    </row>
    <row r="606" spans="2:14">
      <c r="B606" s="43"/>
      <c r="C606" s="43"/>
      <c r="D606" s="43"/>
      <c r="E606" s="43"/>
      <c r="F606" s="43"/>
      <c r="G606" s="210"/>
      <c r="H606" s="43"/>
      <c r="I606" s="43"/>
      <c r="J606" s="43"/>
      <c r="K606" s="43"/>
      <c r="L606" s="43"/>
      <c r="M606" s="43"/>
      <c r="N606" s="43"/>
    </row>
    <row r="607" spans="2:14">
      <c r="B607" s="43"/>
      <c r="C607" s="43"/>
      <c r="D607" s="43"/>
      <c r="E607" s="43"/>
      <c r="F607" s="43"/>
      <c r="G607" s="210"/>
      <c r="H607" s="43"/>
      <c r="I607" s="43"/>
      <c r="J607" s="43"/>
      <c r="K607" s="43"/>
      <c r="L607" s="43"/>
      <c r="M607" s="43"/>
      <c r="N607" s="43"/>
    </row>
    <row r="608" spans="2:14">
      <c r="B608" s="43"/>
      <c r="C608" s="43"/>
      <c r="D608" s="43"/>
      <c r="E608" s="43"/>
      <c r="F608" s="43"/>
      <c r="G608" s="210"/>
      <c r="H608" s="43"/>
      <c r="I608" s="43"/>
      <c r="J608" s="43"/>
      <c r="K608" s="43"/>
      <c r="L608" s="43"/>
      <c r="M608" s="43"/>
      <c r="N608" s="43"/>
    </row>
    <row r="609" spans="2:14">
      <c r="B609" s="43"/>
      <c r="C609" s="43"/>
      <c r="D609" s="43"/>
      <c r="E609" s="43"/>
      <c r="F609" s="43"/>
      <c r="G609" s="210"/>
      <c r="H609" s="43"/>
      <c r="I609" s="43"/>
      <c r="J609" s="43"/>
      <c r="K609" s="43"/>
      <c r="L609" s="43"/>
      <c r="M609" s="43"/>
      <c r="N609" s="43"/>
    </row>
    <row r="610" spans="2:14">
      <c r="B610" s="43"/>
      <c r="C610" s="43"/>
      <c r="D610" s="43"/>
      <c r="E610" s="43"/>
      <c r="F610" s="43"/>
      <c r="G610" s="210"/>
      <c r="H610" s="43"/>
      <c r="I610" s="43"/>
      <c r="J610" s="43"/>
      <c r="K610" s="43"/>
      <c r="L610" s="43"/>
      <c r="M610" s="43"/>
      <c r="N610" s="43"/>
    </row>
    <row r="611" spans="2:14">
      <c r="B611" s="43"/>
      <c r="C611" s="43"/>
      <c r="D611" s="43"/>
      <c r="E611" s="43"/>
      <c r="F611" s="43"/>
      <c r="G611" s="210"/>
      <c r="H611" s="43"/>
      <c r="I611" s="43"/>
      <c r="J611" s="43"/>
      <c r="K611" s="43"/>
      <c r="L611" s="43"/>
      <c r="M611" s="43"/>
      <c r="N611" s="43"/>
    </row>
    <row r="612" spans="2:14">
      <c r="B612" s="43"/>
      <c r="C612" s="43"/>
      <c r="D612" s="43"/>
      <c r="E612" s="43"/>
      <c r="F612" s="43"/>
      <c r="G612" s="210"/>
      <c r="H612" s="43"/>
      <c r="I612" s="43"/>
      <c r="J612" s="43"/>
      <c r="K612" s="43"/>
      <c r="L612" s="43"/>
      <c r="M612" s="43"/>
      <c r="N612" s="43"/>
    </row>
    <row r="613" spans="2:14">
      <c r="B613" s="43"/>
      <c r="C613" s="43"/>
      <c r="D613" s="43"/>
      <c r="E613" s="43"/>
      <c r="F613" s="43"/>
      <c r="G613" s="210"/>
      <c r="H613" s="43"/>
      <c r="I613" s="43"/>
      <c r="J613" s="43"/>
      <c r="K613" s="43"/>
      <c r="L613" s="43"/>
      <c r="M613" s="43"/>
      <c r="N613" s="43"/>
    </row>
    <row r="614" spans="2:14">
      <c r="B614" s="43"/>
      <c r="C614" s="43"/>
      <c r="D614" s="43"/>
      <c r="E614" s="43"/>
      <c r="F614" s="43"/>
      <c r="G614" s="210"/>
      <c r="H614" s="43"/>
      <c r="I614" s="43"/>
      <c r="J614" s="43"/>
      <c r="K614" s="43"/>
      <c r="L614" s="43"/>
      <c r="M614" s="43"/>
      <c r="N614" s="43"/>
    </row>
    <row r="615" spans="2:14">
      <c r="B615" s="43"/>
      <c r="C615" s="43"/>
      <c r="D615" s="43"/>
      <c r="E615" s="43"/>
      <c r="F615" s="43"/>
      <c r="G615" s="210"/>
      <c r="H615" s="43"/>
      <c r="I615" s="43"/>
      <c r="J615" s="43"/>
      <c r="K615" s="43"/>
      <c r="L615" s="43"/>
      <c r="M615" s="43"/>
      <c r="N615" s="43"/>
    </row>
    <row r="616" spans="2:14">
      <c r="B616" s="43"/>
      <c r="C616" s="43"/>
      <c r="D616" s="43"/>
      <c r="E616" s="43"/>
      <c r="F616" s="43"/>
      <c r="G616" s="210"/>
      <c r="H616" s="43"/>
      <c r="I616" s="43"/>
      <c r="J616" s="43"/>
      <c r="K616" s="43"/>
      <c r="L616" s="43"/>
      <c r="M616" s="43"/>
      <c r="N616" s="43"/>
    </row>
    <row r="617" spans="2:14">
      <c r="B617" s="43"/>
      <c r="C617" s="43"/>
      <c r="D617" s="43"/>
      <c r="E617" s="43"/>
      <c r="F617" s="43"/>
      <c r="G617" s="210"/>
      <c r="H617" s="43"/>
      <c r="I617" s="43"/>
      <c r="J617" s="43"/>
      <c r="K617" s="43"/>
      <c r="L617" s="43"/>
      <c r="M617" s="43"/>
      <c r="N617" s="43"/>
    </row>
    <row r="618" spans="2:14">
      <c r="B618" s="43"/>
      <c r="C618" s="43"/>
      <c r="D618" s="43"/>
      <c r="E618" s="43"/>
      <c r="F618" s="43"/>
      <c r="G618" s="210"/>
      <c r="H618" s="43"/>
      <c r="I618" s="43"/>
      <c r="J618" s="43"/>
      <c r="K618" s="43"/>
      <c r="L618" s="43"/>
      <c r="M618" s="43"/>
      <c r="N618" s="43"/>
    </row>
    <row r="619" spans="2:14">
      <c r="B619" s="43"/>
      <c r="C619" s="43"/>
      <c r="D619" s="43"/>
      <c r="E619" s="43"/>
      <c r="F619" s="43"/>
      <c r="G619" s="210"/>
      <c r="H619" s="43"/>
      <c r="I619" s="43"/>
      <c r="J619" s="43"/>
      <c r="K619" s="43"/>
      <c r="L619" s="43"/>
      <c r="M619" s="43"/>
      <c r="N619" s="43"/>
    </row>
    <row r="620" spans="2:14">
      <c r="B620" s="43"/>
      <c r="C620" s="43"/>
      <c r="D620" s="43"/>
      <c r="E620" s="43"/>
      <c r="F620" s="43"/>
      <c r="G620" s="210"/>
      <c r="H620" s="43"/>
      <c r="I620" s="43"/>
      <c r="J620" s="43"/>
      <c r="K620" s="43"/>
      <c r="L620" s="43"/>
      <c r="M620" s="43"/>
      <c r="N620" s="43"/>
    </row>
    <row r="621" spans="2:14">
      <c r="B621" s="43"/>
      <c r="C621" s="43"/>
      <c r="D621" s="43"/>
      <c r="E621" s="43"/>
      <c r="F621" s="43"/>
      <c r="G621" s="210"/>
      <c r="H621" s="43"/>
      <c r="I621" s="43"/>
      <c r="J621" s="43"/>
      <c r="K621" s="43"/>
      <c r="L621" s="43"/>
      <c r="M621" s="43"/>
      <c r="N621" s="43"/>
    </row>
    <row r="622" spans="2:14">
      <c r="B622" s="43"/>
      <c r="C622" s="43"/>
      <c r="D622" s="43"/>
      <c r="E622" s="43"/>
      <c r="F622" s="43"/>
      <c r="G622" s="210"/>
      <c r="H622" s="43"/>
      <c r="I622" s="43"/>
      <c r="J622" s="43"/>
      <c r="K622" s="43"/>
      <c r="L622" s="43"/>
      <c r="M622" s="43"/>
      <c r="N622" s="43"/>
    </row>
    <row r="623" spans="2:14">
      <c r="B623" s="43"/>
      <c r="C623" s="43"/>
      <c r="D623" s="43"/>
      <c r="E623" s="43"/>
      <c r="F623" s="43"/>
      <c r="G623" s="210"/>
      <c r="H623" s="43"/>
      <c r="I623" s="43"/>
      <c r="J623" s="43"/>
      <c r="K623" s="43"/>
      <c r="L623" s="43"/>
      <c r="M623" s="43"/>
      <c r="N623" s="43"/>
    </row>
    <row r="624" spans="2:14">
      <c r="B624" s="43"/>
      <c r="C624" s="43"/>
      <c r="D624" s="43"/>
      <c r="E624" s="43"/>
      <c r="F624" s="43"/>
      <c r="G624" s="210"/>
      <c r="H624" s="43"/>
      <c r="I624" s="43"/>
      <c r="J624" s="43"/>
      <c r="K624" s="43"/>
      <c r="L624" s="43"/>
      <c r="M624" s="43"/>
      <c r="N624" s="43"/>
    </row>
    <row r="625" spans="2:14">
      <c r="B625" s="43"/>
      <c r="C625" s="43"/>
      <c r="D625" s="43"/>
      <c r="E625" s="43"/>
      <c r="F625" s="43"/>
      <c r="G625" s="210"/>
      <c r="H625" s="43"/>
      <c r="I625" s="43"/>
      <c r="J625" s="43"/>
      <c r="K625" s="43"/>
      <c r="L625" s="43"/>
      <c r="M625" s="43"/>
      <c r="N625" s="43"/>
    </row>
    <row r="626" spans="2:14">
      <c r="B626" s="43"/>
      <c r="C626" s="43"/>
      <c r="D626" s="43"/>
      <c r="E626" s="43"/>
      <c r="F626" s="43"/>
      <c r="G626" s="210"/>
      <c r="H626" s="43"/>
      <c r="I626" s="43"/>
      <c r="J626" s="43"/>
      <c r="K626" s="43"/>
      <c r="L626" s="43"/>
      <c r="M626" s="43"/>
      <c r="N626" s="43"/>
    </row>
    <row r="627" spans="2:14">
      <c r="B627" s="43"/>
      <c r="C627" s="43"/>
      <c r="D627" s="43"/>
      <c r="E627" s="43"/>
      <c r="F627" s="43"/>
      <c r="G627" s="210"/>
      <c r="H627" s="43"/>
      <c r="I627" s="43"/>
      <c r="J627" s="43"/>
      <c r="K627" s="43"/>
      <c r="L627" s="43"/>
      <c r="M627" s="43"/>
      <c r="N627" s="43"/>
    </row>
    <row r="628" spans="2:14">
      <c r="B628" s="43"/>
      <c r="C628" s="43"/>
      <c r="D628" s="43"/>
      <c r="E628" s="43"/>
      <c r="F628" s="43"/>
      <c r="G628" s="210"/>
      <c r="H628" s="43"/>
      <c r="I628" s="43"/>
      <c r="J628" s="43"/>
      <c r="K628" s="43"/>
      <c r="L628" s="43"/>
      <c r="M628" s="43"/>
      <c r="N628" s="43"/>
    </row>
    <row r="629" spans="2:14">
      <c r="B629" s="43"/>
      <c r="C629" s="43"/>
      <c r="D629" s="43"/>
      <c r="E629" s="43"/>
      <c r="F629" s="43"/>
      <c r="G629" s="210"/>
      <c r="H629" s="43"/>
      <c r="I629" s="43"/>
      <c r="J629" s="43"/>
      <c r="K629" s="43"/>
      <c r="L629" s="43"/>
      <c r="M629" s="43"/>
      <c r="N629" s="43"/>
    </row>
    <row r="630" spans="2:14">
      <c r="B630" s="43"/>
      <c r="C630" s="43"/>
      <c r="D630" s="43"/>
      <c r="E630" s="43"/>
      <c r="F630" s="43"/>
      <c r="G630" s="210"/>
      <c r="H630" s="43"/>
      <c r="I630" s="43"/>
      <c r="J630" s="43"/>
      <c r="K630" s="43"/>
      <c r="L630" s="43"/>
      <c r="M630" s="43"/>
      <c r="N630" s="43"/>
    </row>
    <row r="631" spans="2:14">
      <c r="B631" s="43"/>
      <c r="C631" s="43"/>
      <c r="D631" s="43"/>
      <c r="E631" s="43"/>
      <c r="F631" s="43"/>
      <c r="G631" s="210"/>
      <c r="H631" s="43"/>
      <c r="I631" s="43"/>
      <c r="J631" s="43"/>
      <c r="K631" s="43"/>
      <c r="L631" s="43"/>
      <c r="M631" s="43"/>
      <c r="N631" s="43"/>
    </row>
    <row r="632" spans="2:14">
      <c r="B632" s="43"/>
      <c r="C632" s="43"/>
      <c r="D632" s="43"/>
      <c r="E632" s="43"/>
      <c r="F632" s="43"/>
      <c r="G632" s="210"/>
      <c r="H632" s="43"/>
      <c r="I632" s="43"/>
      <c r="J632" s="43"/>
      <c r="K632" s="43"/>
      <c r="L632" s="43"/>
      <c r="M632" s="43"/>
      <c r="N632" s="43"/>
    </row>
    <row r="633" spans="2:14">
      <c r="B633" s="43"/>
      <c r="C633" s="43"/>
      <c r="D633" s="43"/>
      <c r="E633" s="43"/>
      <c r="F633" s="43"/>
      <c r="G633" s="210"/>
      <c r="H633" s="43"/>
      <c r="I633" s="43"/>
      <c r="J633" s="43"/>
      <c r="K633" s="43"/>
      <c r="L633" s="43"/>
      <c r="M633" s="43"/>
      <c r="N633" s="43"/>
    </row>
    <row r="634" spans="2:14">
      <c r="B634" s="43"/>
      <c r="C634" s="43"/>
      <c r="D634" s="43"/>
      <c r="E634" s="43"/>
      <c r="F634" s="43"/>
      <c r="G634" s="210"/>
      <c r="H634" s="43"/>
      <c r="I634" s="43"/>
      <c r="J634" s="43"/>
      <c r="K634" s="43"/>
      <c r="L634" s="43"/>
      <c r="M634" s="43"/>
      <c r="N634" s="43"/>
    </row>
    <row r="635" spans="2:14">
      <c r="B635" s="43"/>
      <c r="C635" s="43"/>
      <c r="D635" s="43"/>
      <c r="E635" s="43"/>
      <c r="F635" s="43"/>
      <c r="G635" s="210"/>
      <c r="H635" s="43"/>
      <c r="I635" s="43"/>
      <c r="J635" s="43"/>
      <c r="K635" s="43"/>
      <c r="L635" s="43"/>
      <c r="M635" s="43"/>
      <c r="N635" s="43"/>
    </row>
    <row r="636" spans="2:14">
      <c r="B636" s="43"/>
      <c r="C636" s="43"/>
      <c r="D636" s="43"/>
      <c r="E636" s="43"/>
      <c r="F636" s="43"/>
      <c r="G636" s="210"/>
      <c r="H636" s="43"/>
      <c r="I636" s="43"/>
      <c r="J636" s="43"/>
      <c r="K636" s="43"/>
      <c r="L636" s="43"/>
      <c r="M636" s="43"/>
      <c r="N636" s="43"/>
    </row>
    <row r="637" spans="2:14">
      <c r="B637" s="43"/>
      <c r="C637" s="43"/>
      <c r="D637" s="43"/>
      <c r="E637" s="43"/>
      <c r="F637" s="43"/>
      <c r="G637" s="210"/>
      <c r="H637" s="43"/>
      <c r="I637" s="43"/>
      <c r="J637" s="43"/>
      <c r="K637" s="43"/>
      <c r="L637" s="43"/>
      <c r="M637" s="43"/>
      <c r="N637" s="43"/>
    </row>
    <row r="638" spans="2:14">
      <c r="B638" s="43"/>
      <c r="C638" s="43"/>
      <c r="D638" s="43"/>
      <c r="E638" s="43"/>
      <c r="F638" s="43"/>
      <c r="G638" s="210"/>
      <c r="H638" s="43"/>
      <c r="I638" s="43"/>
      <c r="J638" s="43"/>
      <c r="K638" s="43"/>
      <c r="L638" s="43"/>
      <c r="M638" s="43"/>
      <c r="N638" s="43"/>
    </row>
    <row r="639" spans="2:14">
      <c r="B639" s="43"/>
      <c r="C639" s="43"/>
      <c r="D639" s="43"/>
      <c r="E639" s="43"/>
      <c r="F639" s="43"/>
      <c r="G639" s="210"/>
      <c r="H639" s="43"/>
      <c r="I639" s="43"/>
      <c r="J639" s="43"/>
      <c r="K639" s="43"/>
      <c r="L639" s="43"/>
      <c r="M639" s="43"/>
      <c r="N639" s="43"/>
    </row>
    <row r="640" spans="2:14">
      <c r="B640" s="43"/>
      <c r="C640" s="43"/>
      <c r="D640" s="43"/>
      <c r="E640" s="43"/>
      <c r="F640" s="43"/>
      <c r="G640" s="210"/>
      <c r="H640" s="43"/>
      <c r="I640" s="43"/>
      <c r="J640" s="43"/>
      <c r="K640" s="43"/>
      <c r="L640" s="43"/>
      <c r="M640" s="43"/>
      <c r="N640" s="43"/>
    </row>
    <row r="641" spans="2:14">
      <c r="B641" s="43"/>
      <c r="C641" s="43"/>
      <c r="D641" s="43"/>
      <c r="E641" s="43"/>
      <c r="F641" s="43"/>
      <c r="G641" s="210"/>
      <c r="H641" s="43"/>
      <c r="I641" s="43"/>
      <c r="J641" s="43"/>
      <c r="K641" s="43"/>
      <c r="L641" s="43"/>
      <c r="M641" s="43"/>
      <c r="N641" s="43"/>
    </row>
    <row r="642" spans="2:14">
      <c r="B642" s="43"/>
      <c r="C642" s="43"/>
      <c r="D642" s="43"/>
      <c r="E642" s="43"/>
      <c r="F642" s="43"/>
      <c r="G642" s="210"/>
      <c r="H642" s="43"/>
      <c r="I642" s="43"/>
      <c r="J642" s="43"/>
      <c r="K642" s="43"/>
      <c r="L642" s="43"/>
      <c r="M642" s="43"/>
      <c r="N642" s="43"/>
    </row>
    <row r="643" spans="2:14">
      <c r="B643" s="43"/>
      <c r="C643" s="43"/>
      <c r="D643" s="43"/>
      <c r="E643" s="43"/>
      <c r="F643" s="43"/>
      <c r="G643" s="210"/>
      <c r="H643" s="43"/>
      <c r="I643" s="43"/>
      <c r="J643" s="43"/>
      <c r="K643" s="43"/>
      <c r="L643" s="43"/>
      <c r="M643" s="43"/>
      <c r="N643" s="43"/>
    </row>
    <row r="644" spans="2:14">
      <c r="B644" s="43"/>
      <c r="C644" s="43"/>
      <c r="D644" s="43"/>
      <c r="E644" s="43"/>
      <c r="F644" s="43"/>
      <c r="G644" s="210"/>
      <c r="H644" s="43"/>
      <c r="I644" s="43"/>
      <c r="J644" s="43"/>
      <c r="K644" s="43"/>
      <c r="L644" s="43"/>
      <c r="M644" s="43"/>
      <c r="N644" s="43"/>
    </row>
    <row r="645" spans="2:14">
      <c r="B645" s="43"/>
      <c r="C645" s="43"/>
      <c r="D645" s="43"/>
      <c r="E645" s="43"/>
      <c r="F645" s="43"/>
      <c r="G645" s="210"/>
      <c r="H645" s="43"/>
      <c r="I645" s="43"/>
      <c r="J645" s="43"/>
      <c r="K645" s="43"/>
      <c r="L645" s="43"/>
      <c r="M645" s="43"/>
      <c r="N645" s="43"/>
    </row>
    <row r="646" spans="2:14">
      <c r="B646" s="43"/>
      <c r="C646" s="43"/>
      <c r="D646" s="43"/>
      <c r="E646" s="43"/>
      <c r="F646" s="43"/>
      <c r="G646" s="210"/>
      <c r="H646" s="43"/>
      <c r="I646" s="43"/>
      <c r="J646" s="43"/>
      <c r="K646" s="43"/>
      <c r="L646" s="43"/>
      <c r="M646" s="43"/>
      <c r="N646" s="43"/>
    </row>
    <row r="647" spans="2:14">
      <c r="B647" s="43"/>
      <c r="C647" s="43"/>
      <c r="D647" s="43"/>
      <c r="E647" s="43"/>
      <c r="F647" s="43"/>
      <c r="G647" s="210"/>
      <c r="H647" s="43"/>
      <c r="I647" s="43"/>
      <c r="J647" s="43"/>
      <c r="K647" s="43"/>
      <c r="L647" s="43"/>
      <c r="M647" s="43"/>
      <c r="N647" s="43"/>
    </row>
    <row r="648" spans="2:14">
      <c r="B648" s="43"/>
      <c r="C648" s="43"/>
      <c r="D648" s="43"/>
      <c r="E648" s="43"/>
      <c r="F648" s="43"/>
      <c r="G648" s="210"/>
      <c r="H648" s="43"/>
      <c r="I648" s="43"/>
      <c r="J648" s="43"/>
      <c r="K648" s="43"/>
      <c r="L648" s="43"/>
      <c r="M648" s="43"/>
      <c r="N648" s="43"/>
    </row>
    <row r="649" spans="2:14">
      <c r="B649" s="43"/>
      <c r="C649" s="43"/>
      <c r="D649" s="43"/>
      <c r="E649" s="43"/>
      <c r="F649" s="43"/>
      <c r="G649" s="210"/>
      <c r="H649" s="43"/>
      <c r="I649" s="43"/>
      <c r="J649" s="43"/>
      <c r="K649" s="43"/>
      <c r="L649" s="43"/>
      <c r="M649" s="43"/>
      <c r="N649" s="43"/>
    </row>
    <row r="650" spans="2:14">
      <c r="B650" s="43"/>
      <c r="C650" s="43"/>
      <c r="D650" s="43"/>
      <c r="E650" s="43"/>
      <c r="F650" s="43"/>
      <c r="G650" s="210"/>
      <c r="H650" s="43"/>
      <c r="I650" s="43"/>
      <c r="J650" s="43"/>
      <c r="K650" s="43"/>
      <c r="L650" s="43"/>
      <c r="M650" s="43"/>
      <c r="N650" s="43"/>
    </row>
    <row r="651" spans="2:14">
      <c r="B651" s="43"/>
      <c r="C651" s="43"/>
      <c r="D651" s="43"/>
      <c r="E651" s="43"/>
      <c r="F651" s="43"/>
      <c r="G651" s="210"/>
      <c r="H651" s="43"/>
      <c r="I651" s="43"/>
      <c r="J651" s="43"/>
      <c r="K651" s="43"/>
      <c r="L651" s="43"/>
      <c r="M651" s="43"/>
      <c r="N651" s="43"/>
    </row>
    <row r="652" spans="2:14">
      <c r="B652" s="43"/>
      <c r="C652" s="43"/>
      <c r="D652" s="43"/>
      <c r="E652" s="43"/>
      <c r="F652" s="43"/>
      <c r="G652" s="210"/>
      <c r="H652" s="43"/>
      <c r="I652" s="43"/>
      <c r="J652" s="43"/>
      <c r="K652" s="43"/>
      <c r="L652" s="43"/>
      <c r="M652" s="43"/>
      <c r="N652" s="43"/>
    </row>
    <row r="653" spans="2:14">
      <c r="B653" s="43"/>
      <c r="C653" s="43"/>
      <c r="D653" s="43"/>
      <c r="E653" s="43"/>
      <c r="F653" s="43"/>
      <c r="G653" s="210"/>
      <c r="H653" s="43"/>
      <c r="I653" s="43"/>
      <c r="J653" s="43"/>
      <c r="K653" s="43"/>
      <c r="L653" s="43"/>
      <c r="M653" s="43"/>
      <c r="N653" s="43"/>
    </row>
    <row r="654" spans="2:14">
      <c r="B654" s="43"/>
      <c r="C654" s="43"/>
      <c r="D654" s="43"/>
      <c r="E654" s="43"/>
      <c r="F654" s="43"/>
      <c r="G654" s="210"/>
      <c r="H654" s="43"/>
      <c r="I654" s="43"/>
      <c r="J654" s="43"/>
      <c r="K654" s="43"/>
      <c r="L654" s="43"/>
      <c r="M654" s="43"/>
      <c r="N654" s="43"/>
    </row>
    <row r="655" spans="2:14">
      <c r="B655" s="43"/>
      <c r="C655" s="43"/>
      <c r="D655" s="43"/>
      <c r="E655" s="43"/>
      <c r="F655" s="43"/>
      <c r="G655" s="210"/>
      <c r="H655" s="43"/>
      <c r="I655" s="43"/>
      <c r="J655" s="43"/>
      <c r="K655" s="43"/>
      <c r="L655" s="43"/>
      <c r="M655" s="43"/>
      <c r="N655" s="43"/>
    </row>
    <row r="656" spans="2:14">
      <c r="B656" s="43"/>
      <c r="C656" s="43"/>
      <c r="D656" s="43"/>
      <c r="E656" s="43"/>
      <c r="F656" s="43"/>
      <c r="G656" s="210"/>
      <c r="H656" s="43"/>
      <c r="I656" s="43"/>
      <c r="J656" s="43"/>
      <c r="K656" s="43"/>
      <c r="L656" s="43"/>
      <c r="M656" s="43"/>
      <c r="N656" s="43"/>
    </row>
    <row r="657" spans="2:14">
      <c r="B657" s="43"/>
      <c r="C657" s="43"/>
      <c r="D657" s="43"/>
      <c r="E657" s="43"/>
      <c r="F657" s="43"/>
      <c r="G657" s="210"/>
      <c r="H657" s="43"/>
      <c r="I657" s="43"/>
      <c r="J657" s="43"/>
      <c r="K657" s="43"/>
      <c r="L657" s="43"/>
      <c r="M657" s="43"/>
      <c r="N657" s="43"/>
    </row>
    <row r="658" spans="2:14">
      <c r="B658" s="43"/>
      <c r="C658" s="43"/>
      <c r="D658" s="43"/>
      <c r="E658" s="43"/>
      <c r="F658" s="43"/>
      <c r="G658" s="210"/>
      <c r="H658" s="43"/>
      <c r="I658" s="43"/>
      <c r="J658" s="43"/>
      <c r="K658" s="43"/>
      <c r="L658" s="43"/>
      <c r="M658" s="43"/>
      <c r="N658" s="43"/>
    </row>
    <row r="659" spans="2:14">
      <c r="B659" s="43"/>
      <c r="C659" s="43"/>
      <c r="D659" s="43"/>
      <c r="E659" s="43"/>
      <c r="F659" s="43"/>
      <c r="G659" s="210"/>
      <c r="H659" s="43"/>
      <c r="I659" s="43"/>
      <c r="J659" s="43"/>
      <c r="K659" s="43"/>
      <c r="L659" s="43"/>
      <c r="M659" s="43"/>
      <c r="N659" s="43"/>
    </row>
    <row r="660" spans="2:14">
      <c r="B660" s="43"/>
      <c r="C660" s="43"/>
      <c r="D660" s="43"/>
      <c r="E660" s="43"/>
      <c r="F660" s="43"/>
      <c r="G660" s="210"/>
      <c r="H660" s="43"/>
      <c r="I660" s="43"/>
      <c r="J660" s="43"/>
      <c r="K660" s="43"/>
      <c r="L660" s="43"/>
      <c r="M660" s="43"/>
      <c r="N660" s="43"/>
    </row>
    <row r="661" spans="2:14">
      <c r="B661" s="43"/>
      <c r="C661" s="43"/>
      <c r="D661" s="43"/>
      <c r="E661" s="43"/>
      <c r="F661" s="43"/>
      <c r="G661" s="210"/>
      <c r="H661" s="43"/>
      <c r="I661" s="43"/>
      <c r="J661" s="43"/>
      <c r="K661" s="43"/>
      <c r="L661" s="43"/>
      <c r="M661" s="43"/>
      <c r="N661" s="43"/>
    </row>
    <row r="662" spans="2:14">
      <c r="B662" s="43"/>
      <c r="C662" s="43"/>
      <c r="D662" s="43"/>
      <c r="E662" s="43"/>
      <c r="F662" s="43"/>
      <c r="G662" s="210"/>
      <c r="H662" s="43"/>
      <c r="I662" s="43"/>
      <c r="J662" s="43"/>
      <c r="K662" s="43"/>
      <c r="L662" s="43"/>
      <c r="M662" s="43"/>
      <c r="N662" s="43"/>
    </row>
    <row r="663" spans="2:14">
      <c r="B663" s="43"/>
      <c r="C663" s="43"/>
      <c r="D663" s="43"/>
      <c r="E663" s="43"/>
      <c r="F663" s="43"/>
      <c r="G663" s="210"/>
      <c r="H663" s="43"/>
      <c r="I663" s="43"/>
      <c r="J663" s="43"/>
      <c r="K663" s="43"/>
      <c r="L663" s="43"/>
      <c r="M663" s="43"/>
      <c r="N663" s="43"/>
    </row>
    <row r="664" spans="2:14">
      <c r="B664" s="43"/>
      <c r="C664" s="43"/>
      <c r="D664" s="43"/>
      <c r="E664" s="43"/>
      <c r="F664" s="43"/>
      <c r="G664" s="210"/>
      <c r="H664" s="43"/>
      <c r="I664" s="43"/>
      <c r="J664" s="43"/>
      <c r="K664" s="43"/>
      <c r="L664" s="43"/>
      <c r="M664" s="43"/>
      <c r="N664" s="43"/>
    </row>
    <row r="665" spans="2:14">
      <c r="B665" s="43"/>
      <c r="C665" s="43"/>
      <c r="D665" s="43"/>
      <c r="E665" s="43"/>
      <c r="F665" s="43"/>
      <c r="G665" s="210"/>
      <c r="H665" s="43"/>
      <c r="I665" s="43"/>
      <c r="J665" s="43"/>
      <c r="K665" s="43"/>
      <c r="L665" s="43"/>
      <c r="M665" s="43"/>
      <c r="N665" s="43"/>
    </row>
    <row r="666" spans="2:14">
      <c r="B666" s="43"/>
      <c r="C666" s="43"/>
      <c r="D666" s="43"/>
      <c r="E666" s="43"/>
      <c r="F666" s="43"/>
      <c r="G666" s="210"/>
      <c r="H666" s="43"/>
      <c r="I666" s="43"/>
      <c r="J666" s="43"/>
      <c r="K666" s="43"/>
      <c r="L666" s="43"/>
      <c r="M666" s="43"/>
      <c r="N666" s="43"/>
    </row>
    <row r="667" spans="2:14">
      <c r="B667" s="43"/>
      <c r="C667" s="43"/>
      <c r="D667" s="43"/>
      <c r="E667" s="43"/>
      <c r="F667" s="43"/>
      <c r="G667" s="210"/>
      <c r="H667" s="43"/>
      <c r="I667" s="43"/>
      <c r="J667" s="43"/>
      <c r="K667" s="43"/>
      <c r="L667" s="43"/>
      <c r="M667" s="43"/>
      <c r="N667" s="43"/>
    </row>
    <row r="668" spans="2:14">
      <c r="B668" s="43"/>
      <c r="C668" s="43"/>
      <c r="D668" s="43"/>
      <c r="E668" s="43"/>
      <c r="F668" s="43"/>
      <c r="G668" s="210"/>
      <c r="H668" s="43"/>
      <c r="I668" s="43"/>
      <c r="J668" s="43"/>
      <c r="K668" s="43"/>
      <c r="L668" s="43"/>
      <c r="M668" s="43"/>
      <c r="N668" s="43"/>
    </row>
    <row r="669" spans="2:14">
      <c r="B669" s="43"/>
      <c r="C669" s="43"/>
      <c r="D669" s="43"/>
      <c r="E669" s="43"/>
      <c r="F669" s="43"/>
      <c r="G669" s="210"/>
      <c r="H669" s="43"/>
      <c r="I669" s="43"/>
      <c r="J669" s="43"/>
      <c r="K669" s="43"/>
      <c r="L669" s="43"/>
      <c r="M669" s="43"/>
      <c r="N669" s="43"/>
    </row>
    <row r="670" spans="2:14">
      <c r="B670" s="43"/>
      <c r="C670" s="43"/>
      <c r="D670" s="43"/>
      <c r="E670" s="43"/>
      <c r="F670" s="43"/>
      <c r="G670" s="210"/>
      <c r="H670" s="43"/>
      <c r="I670" s="43"/>
      <c r="J670" s="43"/>
      <c r="K670" s="43"/>
      <c r="L670" s="43"/>
      <c r="M670" s="43"/>
      <c r="N670" s="43"/>
    </row>
    <row r="671" spans="2:14">
      <c r="B671" s="43"/>
      <c r="C671" s="43"/>
      <c r="D671" s="43"/>
      <c r="E671" s="43"/>
      <c r="F671" s="43"/>
      <c r="G671" s="210"/>
      <c r="H671" s="43"/>
      <c r="I671" s="43"/>
      <c r="J671" s="43"/>
      <c r="K671" s="43"/>
      <c r="L671" s="43"/>
      <c r="M671" s="43"/>
      <c r="N671" s="43"/>
    </row>
    <row r="672" spans="2:14">
      <c r="B672" s="43"/>
      <c r="C672" s="43"/>
      <c r="D672" s="43"/>
      <c r="E672" s="43"/>
      <c r="F672" s="43"/>
      <c r="G672" s="210"/>
      <c r="H672" s="43"/>
      <c r="I672" s="43"/>
      <c r="J672" s="43"/>
      <c r="K672" s="43"/>
      <c r="L672" s="43"/>
      <c r="M672" s="43"/>
      <c r="N672" s="43"/>
    </row>
    <row r="673" spans="2:14">
      <c r="B673" s="43"/>
      <c r="C673" s="43"/>
      <c r="D673" s="43"/>
      <c r="E673" s="43"/>
      <c r="F673" s="43"/>
      <c r="G673" s="210"/>
      <c r="H673" s="43"/>
      <c r="I673" s="43"/>
      <c r="J673" s="43"/>
      <c r="K673" s="43"/>
      <c r="L673" s="43"/>
      <c r="M673" s="43"/>
      <c r="N673" s="43"/>
    </row>
    <row r="674" spans="2:14">
      <c r="B674" s="43"/>
      <c r="C674" s="43"/>
      <c r="D674" s="43"/>
      <c r="E674" s="43"/>
      <c r="F674" s="43"/>
      <c r="G674" s="210"/>
      <c r="H674" s="43"/>
      <c r="I674" s="43"/>
      <c r="J674" s="43"/>
      <c r="K674" s="43"/>
      <c r="L674" s="43"/>
      <c r="M674" s="43"/>
      <c r="N674" s="43"/>
    </row>
    <row r="675" spans="2:14">
      <c r="B675" s="43"/>
      <c r="C675" s="43"/>
      <c r="D675" s="43"/>
      <c r="E675" s="43"/>
      <c r="F675" s="43"/>
      <c r="G675" s="210"/>
      <c r="H675" s="43"/>
      <c r="I675" s="43"/>
      <c r="J675" s="43"/>
      <c r="K675" s="43"/>
      <c r="L675" s="43"/>
      <c r="M675" s="43"/>
      <c r="N675" s="43"/>
    </row>
    <row r="676" spans="2:14">
      <c r="B676" s="43"/>
      <c r="C676" s="43"/>
      <c r="D676" s="43"/>
      <c r="E676" s="43"/>
      <c r="F676" s="43"/>
      <c r="G676" s="210"/>
      <c r="H676" s="43"/>
      <c r="I676" s="43"/>
      <c r="J676" s="43"/>
      <c r="K676" s="43"/>
      <c r="L676" s="43"/>
      <c r="M676" s="43"/>
      <c r="N676" s="43"/>
    </row>
    <row r="677" spans="2:14">
      <c r="B677" s="43"/>
      <c r="C677" s="43"/>
      <c r="D677" s="43"/>
      <c r="E677" s="43"/>
      <c r="F677" s="43"/>
      <c r="G677" s="210"/>
      <c r="H677" s="43"/>
      <c r="I677" s="43"/>
      <c r="J677" s="43"/>
      <c r="K677" s="43"/>
      <c r="L677" s="43"/>
      <c r="M677" s="43"/>
      <c r="N677" s="43"/>
    </row>
    <row r="678" spans="2:14">
      <c r="B678" s="43"/>
      <c r="C678" s="43"/>
      <c r="D678" s="43"/>
      <c r="E678" s="43"/>
      <c r="F678" s="43"/>
      <c r="G678" s="210"/>
      <c r="H678" s="43"/>
      <c r="I678" s="43"/>
      <c r="J678" s="43"/>
      <c r="K678" s="43"/>
      <c r="L678" s="43"/>
      <c r="M678" s="43"/>
      <c r="N678" s="43"/>
    </row>
    <row r="679" spans="2:14">
      <c r="B679" s="43"/>
      <c r="C679" s="43"/>
      <c r="D679" s="43"/>
      <c r="E679" s="43"/>
      <c r="F679" s="43"/>
      <c r="G679" s="210"/>
      <c r="H679" s="43"/>
      <c r="I679" s="43"/>
      <c r="J679" s="43"/>
      <c r="K679" s="43"/>
      <c r="L679" s="43"/>
      <c r="M679" s="43"/>
      <c r="N679" s="43"/>
    </row>
    <row r="680" spans="2:14">
      <c r="B680" s="43"/>
      <c r="C680" s="43"/>
      <c r="D680" s="43"/>
      <c r="E680" s="43"/>
      <c r="F680" s="43"/>
      <c r="G680" s="210"/>
      <c r="H680" s="43"/>
      <c r="I680" s="43"/>
      <c r="J680" s="43"/>
      <c r="K680" s="43"/>
      <c r="L680" s="43"/>
      <c r="M680" s="43"/>
      <c r="N680" s="43"/>
    </row>
    <row r="681" spans="2:14">
      <c r="B681" s="43"/>
      <c r="C681" s="43"/>
      <c r="D681" s="43"/>
      <c r="E681" s="43"/>
      <c r="F681" s="43"/>
      <c r="G681" s="210"/>
      <c r="H681" s="43"/>
      <c r="I681" s="43"/>
      <c r="J681" s="43"/>
      <c r="K681" s="43"/>
      <c r="L681" s="43"/>
      <c r="M681" s="43"/>
      <c r="N681" s="43"/>
    </row>
    <row r="682" spans="2:14">
      <c r="B682" s="43"/>
      <c r="C682" s="43"/>
      <c r="D682" s="43"/>
      <c r="E682" s="43"/>
      <c r="F682" s="43"/>
      <c r="G682" s="210"/>
      <c r="H682" s="43"/>
      <c r="I682" s="43"/>
      <c r="J682" s="43"/>
      <c r="K682" s="43"/>
      <c r="L682" s="43"/>
      <c r="M682" s="43"/>
      <c r="N682" s="43"/>
    </row>
    <row r="683" spans="2:14">
      <c r="B683" s="43"/>
      <c r="C683" s="43"/>
      <c r="D683" s="43"/>
      <c r="E683" s="43"/>
      <c r="F683" s="43"/>
      <c r="G683" s="210"/>
      <c r="H683" s="43"/>
      <c r="I683" s="43"/>
      <c r="J683" s="43"/>
      <c r="K683" s="43"/>
      <c r="L683" s="43"/>
      <c r="M683" s="43"/>
      <c r="N683" s="43"/>
    </row>
    <row r="684" spans="2:14">
      <c r="B684" s="43"/>
      <c r="C684" s="43"/>
      <c r="D684" s="43"/>
      <c r="E684" s="43"/>
      <c r="F684" s="43"/>
      <c r="G684" s="210"/>
      <c r="H684" s="43"/>
      <c r="I684" s="43"/>
      <c r="J684" s="43"/>
      <c r="K684" s="43"/>
      <c r="L684" s="43"/>
      <c r="M684" s="43"/>
      <c r="N684" s="43"/>
    </row>
    <row r="685" spans="2:14">
      <c r="B685" s="43"/>
      <c r="C685" s="43"/>
      <c r="D685" s="43"/>
      <c r="E685" s="43"/>
      <c r="F685" s="43"/>
      <c r="G685" s="210"/>
      <c r="H685" s="43"/>
      <c r="I685" s="43"/>
      <c r="J685" s="43"/>
      <c r="K685" s="43"/>
      <c r="L685" s="43"/>
      <c r="M685" s="43"/>
      <c r="N685" s="43"/>
    </row>
    <row r="686" spans="2:14">
      <c r="B686" s="43"/>
      <c r="C686" s="43"/>
      <c r="D686" s="43"/>
      <c r="E686" s="43"/>
      <c r="F686" s="43"/>
      <c r="G686" s="210"/>
      <c r="H686" s="43"/>
      <c r="I686" s="43"/>
      <c r="J686" s="43"/>
      <c r="K686" s="43"/>
      <c r="L686" s="43"/>
      <c r="M686" s="43"/>
      <c r="N686" s="43"/>
    </row>
    <row r="687" spans="2:14">
      <c r="B687" s="43"/>
      <c r="C687" s="43"/>
      <c r="D687" s="43"/>
      <c r="E687" s="43"/>
      <c r="F687" s="43"/>
      <c r="G687" s="210"/>
      <c r="H687" s="43"/>
      <c r="I687" s="43"/>
      <c r="J687" s="43"/>
      <c r="K687" s="43"/>
      <c r="L687" s="43"/>
      <c r="M687" s="43"/>
      <c r="N687" s="43"/>
    </row>
    <row r="688" spans="2:14">
      <c r="B688" s="43"/>
      <c r="C688" s="43"/>
      <c r="D688" s="43"/>
      <c r="E688" s="43"/>
      <c r="F688" s="43"/>
      <c r="G688" s="210"/>
      <c r="H688" s="43"/>
      <c r="I688" s="43"/>
      <c r="J688" s="43"/>
      <c r="K688" s="43"/>
      <c r="L688" s="43"/>
      <c r="M688" s="43"/>
      <c r="N688" s="43"/>
    </row>
    <row r="689" spans="2:14">
      <c r="B689" s="43"/>
      <c r="C689" s="43"/>
      <c r="D689" s="43"/>
      <c r="E689" s="43"/>
      <c r="F689" s="43"/>
      <c r="G689" s="210"/>
      <c r="H689" s="43"/>
      <c r="I689" s="43"/>
      <c r="J689" s="43"/>
      <c r="K689" s="43"/>
      <c r="L689" s="43"/>
      <c r="M689" s="43"/>
      <c r="N689" s="43"/>
    </row>
    <row r="690" spans="2:14">
      <c r="B690" s="43"/>
      <c r="C690" s="43"/>
      <c r="D690" s="43"/>
      <c r="E690" s="43"/>
      <c r="F690" s="43"/>
      <c r="G690" s="210"/>
      <c r="H690" s="43"/>
      <c r="I690" s="43"/>
      <c r="J690" s="43"/>
      <c r="K690" s="43"/>
      <c r="L690" s="43"/>
      <c r="M690" s="43"/>
      <c r="N690" s="43"/>
    </row>
    <row r="691" spans="2:14">
      <c r="B691" s="43"/>
      <c r="C691" s="43"/>
      <c r="D691" s="43"/>
      <c r="E691" s="43"/>
      <c r="F691" s="43"/>
      <c r="G691" s="210"/>
      <c r="H691" s="43"/>
      <c r="I691" s="43"/>
      <c r="J691" s="43"/>
      <c r="K691" s="43"/>
      <c r="L691" s="43"/>
      <c r="M691" s="43"/>
      <c r="N691" s="43"/>
    </row>
    <row r="692" spans="2:14">
      <c r="B692" s="43"/>
      <c r="C692" s="43"/>
      <c r="D692" s="43"/>
      <c r="E692" s="43"/>
      <c r="F692" s="43"/>
      <c r="G692" s="210"/>
      <c r="H692" s="43"/>
      <c r="I692" s="43"/>
      <c r="J692" s="43"/>
      <c r="K692" s="43"/>
      <c r="L692" s="43"/>
      <c r="M692" s="43"/>
      <c r="N692" s="43"/>
    </row>
    <row r="693" spans="2:14">
      <c r="B693" s="43"/>
      <c r="C693" s="43"/>
      <c r="D693" s="43"/>
      <c r="E693" s="43"/>
      <c r="F693" s="43"/>
      <c r="G693" s="210"/>
      <c r="H693" s="43"/>
      <c r="I693" s="43"/>
      <c r="J693" s="43"/>
      <c r="K693" s="43"/>
      <c r="L693" s="43"/>
      <c r="M693" s="43"/>
      <c r="N693" s="43"/>
    </row>
    <row r="694" spans="2:14">
      <c r="B694" s="43"/>
      <c r="C694" s="43"/>
      <c r="D694" s="43"/>
      <c r="E694" s="43"/>
      <c r="F694" s="43"/>
      <c r="G694" s="210"/>
      <c r="H694" s="43"/>
      <c r="I694" s="43"/>
      <c r="J694" s="43"/>
      <c r="K694" s="43"/>
      <c r="L694" s="43"/>
      <c r="M694" s="43"/>
      <c r="N694" s="43"/>
    </row>
    <row r="695" spans="2:14">
      <c r="B695" s="43"/>
      <c r="C695" s="43"/>
      <c r="D695" s="43"/>
      <c r="E695" s="43"/>
      <c r="F695" s="43"/>
      <c r="G695" s="210"/>
      <c r="H695" s="43"/>
      <c r="I695" s="43"/>
      <c r="J695" s="43"/>
      <c r="K695" s="43"/>
      <c r="L695" s="43"/>
      <c r="M695" s="43"/>
      <c r="N695" s="43"/>
    </row>
    <row r="696" spans="2:14">
      <c r="B696" s="43"/>
      <c r="C696" s="43"/>
      <c r="D696" s="43"/>
      <c r="E696" s="43"/>
      <c r="F696" s="43"/>
      <c r="G696" s="210"/>
      <c r="H696" s="43"/>
      <c r="I696" s="43"/>
      <c r="J696" s="43"/>
      <c r="K696" s="43"/>
      <c r="L696" s="43"/>
      <c r="M696" s="43"/>
      <c r="N696" s="43"/>
    </row>
    <row r="697" spans="2:14">
      <c r="B697" s="43"/>
      <c r="C697" s="43"/>
      <c r="D697" s="43"/>
      <c r="E697" s="43"/>
      <c r="F697" s="43"/>
      <c r="G697" s="210"/>
      <c r="H697" s="43"/>
      <c r="I697" s="43"/>
      <c r="J697" s="43"/>
      <c r="K697" s="43"/>
      <c r="L697" s="43"/>
      <c r="M697" s="43"/>
      <c r="N697" s="43"/>
    </row>
    <row r="698" spans="2:14">
      <c r="B698" s="43"/>
      <c r="C698" s="43"/>
      <c r="D698" s="43"/>
      <c r="E698" s="43"/>
      <c r="F698" s="43"/>
      <c r="G698" s="210"/>
      <c r="H698" s="43"/>
      <c r="I698" s="43"/>
      <c r="J698" s="43"/>
      <c r="K698" s="43"/>
      <c r="L698" s="43"/>
      <c r="M698" s="43"/>
      <c r="N698" s="43"/>
    </row>
    <row r="699" spans="2:14">
      <c r="B699" s="43"/>
      <c r="C699" s="43"/>
      <c r="D699" s="43"/>
      <c r="E699" s="43"/>
      <c r="F699" s="43"/>
      <c r="G699" s="210"/>
      <c r="H699" s="43"/>
      <c r="I699" s="43"/>
      <c r="J699" s="43"/>
      <c r="K699" s="43"/>
      <c r="L699" s="43"/>
      <c r="M699" s="43"/>
      <c r="N699" s="43"/>
    </row>
    <row r="700" spans="2:14">
      <c r="B700" s="43"/>
      <c r="C700" s="43"/>
      <c r="D700" s="43"/>
      <c r="E700" s="43"/>
      <c r="F700" s="43"/>
      <c r="G700" s="210"/>
      <c r="H700" s="43"/>
      <c r="I700" s="43"/>
      <c r="J700" s="43"/>
      <c r="K700" s="43"/>
      <c r="L700" s="43"/>
      <c r="M700" s="43"/>
      <c r="N700" s="43"/>
    </row>
    <row r="701" spans="2:14">
      <c r="B701" s="43"/>
      <c r="C701" s="43"/>
      <c r="D701" s="43"/>
      <c r="E701" s="43"/>
      <c r="F701" s="43"/>
      <c r="G701" s="210"/>
      <c r="H701" s="43"/>
      <c r="I701" s="43"/>
      <c r="J701" s="43"/>
      <c r="K701" s="43"/>
      <c r="L701" s="43"/>
      <c r="M701" s="43"/>
      <c r="N701" s="43"/>
    </row>
    <row r="702" spans="2:14">
      <c r="B702" s="43"/>
      <c r="C702" s="43"/>
      <c r="D702" s="43"/>
      <c r="E702" s="43"/>
      <c r="F702" s="43"/>
      <c r="G702" s="210"/>
      <c r="H702" s="43"/>
      <c r="I702" s="43"/>
      <c r="J702" s="43"/>
      <c r="K702" s="43"/>
      <c r="L702" s="43"/>
      <c r="M702" s="43"/>
      <c r="N702" s="43"/>
    </row>
    <row r="703" spans="2:14">
      <c r="B703" s="43"/>
      <c r="C703" s="43"/>
      <c r="D703" s="43"/>
      <c r="E703" s="43"/>
      <c r="F703" s="43"/>
      <c r="G703" s="210"/>
      <c r="H703" s="43"/>
      <c r="I703" s="43"/>
      <c r="J703" s="43"/>
      <c r="K703" s="43"/>
      <c r="L703" s="43"/>
      <c r="M703" s="43"/>
      <c r="N703" s="43"/>
    </row>
    <row r="704" spans="2:14">
      <c r="B704" s="43"/>
      <c r="C704" s="43"/>
      <c r="D704" s="43"/>
      <c r="E704" s="43"/>
      <c r="F704" s="43"/>
      <c r="G704" s="210"/>
      <c r="H704" s="43"/>
      <c r="I704" s="43"/>
      <c r="J704" s="43"/>
      <c r="K704" s="43"/>
      <c r="L704" s="43"/>
      <c r="M704" s="43"/>
      <c r="N704" s="43"/>
    </row>
    <row r="705" spans="2:14">
      <c r="B705" s="43"/>
      <c r="C705" s="43"/>
      <c r="D705" s="43"/>
      <c r="E705" s="43"/>
      <c r="F705" s="43"/>
      <c r="G705" s="210"/>
      <c r="H705" s="43"/>
      <c r="I705" s="43"/>
      <c r="J705" s="43"/>
      <c r="K705" s="43"/>
      <c r="L705" s="43"/>
      <c r="M705" s="43"/>
      <c r="N705" s="43"/>
    </row>
    <row r="706" spans="2:14">
      <c r="B706" s="43"/>
      <c r="C706" s="43"/>
      <c r="D706" s="43"/>
      <c r="E706" s="43"/>
      <c r="F706" s="43"/>
      <c r="G706" s="210"/>
      <c r="H706" s="43"/>
      <c r="I706" s="43"/>
      <c r="J706" s="43"/>
      <c r="K706" s="43"/>
      <c r="L706" s="43"/>
      <c r="M706" s="43"/>
      <c r="N706" s="43"/>
    </row>
    <row r="707" spans="2:14">
      <c r="B707" s="43"/>
      <c r="C707" s="43"/>
      <c r="D707" s="43"/>
      <c r="E707" s="43"/>
      <c r="F707" s="43"/>
      <c r="G707" s="210"/>
      <c r="H707" s="43"/>
      <c r="I707" s="43"/>
      <c r="J707" s="43"/>
      <c r="K707" s="43"/>
      <c r="L707" s="43"/>
      <c r="M707" s="43"/>
      <c r="N707" s="43"/>
    </row>
    <row r="708" spans="2:14">
      <c r="B708" s="43"/>
      <c r="C708" s="43"/>
      <c r="D708" s="43"/>
      <c r="E708" s="43"/>
      <c r="F708" s="43"/>
      <c r="G708" s="210"/>
      <c r="H708" s="43"/>
      <c r="I708" s="43"/>
      <c r="J708" s="43"/>
      <c r="K708" s="43"/>
      <c r="L708" s="43"/>
      <c r="M708" s="43"/>
      <c r="N708" s="43"/>
    </row>
    <row r="709" spans="2:14">
      <c r="B709" s="43"/>
      <c r="C709" s="43"/>
      <c r="D709" s="43"/>
      <c r="E709" s="43"/>
      <c r="F709" s="43"/>
      <c r="G709" s="210"/>
      <c r="H709" s="43"/>
      <c r="I709" s="43"/>
      <c r="J709" s="43"/>
      <c r="K709" s="43"/>
      <c r="L709" s="43"/>
      <c r="M709" s="43"/>
      <c r="N709" s="43"/>
    </row>
    <row r="710" spans="2:14">
      <c r="B710" s="43"/>
      <c r="C710" s="43"/>
      <c r="D710" s="43"/>
      <c r="E710" s="43"/>
      <c r="F710" s="43"/>
      <c r="G710" s="210"/>
      <c r="H710" s="43"/>
      <c r="I710" s="43"/>
      <c r="J710" s="43"/>
      <c r="K710" s="43"/>
      <c r="L710" s="43"/>
      <c r="M710" s="43"/>
      <c r="N710" s="43"/>
    </row>
    <row r="711" spans="2:14">
      <c r="B711" s="43"/>
      <c r="C711" s="43"/>
      <c r="D711" s="43"/>
      <c r="E711" s="43"/>
      <c r="F711" s="43"/>
      <c r="G711" s="210"/>
      <c r="H711" s="43"/>
      <c r="I711" s="43"/>
      <c r="J711" s="43"/>
      <c r="K711" s="43"/>
      <c r="L711" s="43"/>
      <c r="M711" s="43"/>
      <c r="N711" s="43"/>
    </row>
    <row r="712" spans="2:14">
      <c r="B712" s="43"/>
      <c r="C712" s="43"/>
      <c r="D712" s="43"/>
      <c r="E712" s="43"/>
      <c r="F712" s="43"/>
      <c r="G712" s="210"/>
      <c r="H712" s="43"/>
      <c r="I712" s="43"/>
      <c r="J712" s="43"/>
      <c r="K712" s="43"/>
      <c r="L712" s="43"/>
      <c r="M712" s="43"/>
      <c r="N712" s="43"/>
    </row>
    <row r="713" spans="2:14">
      <c r="B713" s="43"/>
      <c r="C713" s="43"/>
      <c r="D713" s="43"/>
      <c r="E713" s="43"/>
      <c r="F713" s="43"/>
      <c r="G713" s="210"/>
      <c r="H713" s="43"/>
      <c r="I713" s="43"/>
      <c r="J713" s="43"/>
      <c r="K713" s="43"/>
      <c r="L713" s="43"/>
      <c r="M713" s="43"/>
      <c r="N713" s="43"/>
    </row>
    <row r="714" spans="2:14">
      <c r="B714" s="43"/>
      <c r="C714" s="43"/>
      <c r="D714" s="43"/>
      <c r="E714" s="43"/>
      <c r="F714" s="43"/>
      <c r="G714" s="210"/>
      <c r="H714" s="43"/>
      <c r="I714" s="43"/>
      <c r="J714" s="43"/>
      <c r="K714" s="43"/>
      <c r="L714" s="43"/>
      <c r="M714" s="43"/>
      <c r="N714" s="43"/>
    </row>
    <row r="715" spans="2:14">
      <c r="B715" s="43"/>
      <c r="C715" s="43"/>
      <c r="D715" s="43"/>
      <c r="E715" s="43"/>
      <c r="F715" s="43"/>
      <c r="G715" s="210"/>
      <c r="H715" s="43"/>
      <c r="I715" s="43"/>
      <c r="J715" s="43"/>
      <c r="K715" s="43"/>
      <c r="L715" s="43"/>
      <c r="M715" s="43"/>
      <c r="N715" s="43"/>
    </row>
    <row r="716" spans="2:14">
      <c r="B716" s="43"/>
      <c r="C716" s="43"/>
      <c r="D716" s="43"/>
      <c r="E716" s="43"/>
      <c r="F716" s="43"/>
      <c r="G716" s="210"/>
      <c r="H716" s="43"/>
      <c r="I716" s="43"/>
      <c r="J716" s="43"/>
      <c r="K716" s="43"/>
      <c r="L716" s="43"/>
      <c r="M716" s="43"/>
      <c r="N716" s="43"/>
    </row>
    <row r="717" spans="2:14">
      <c r="B717" s="43"/>
      <c r="C717" s="43"/>
      <c r="D717" s="43"/>
      <c r="E717" s="43"/>
      <c r="F717" s="43"/>
      <c r="G717" s="210"/>
      <c r="H717" s="43"/>
      <c r="I717" s="43"/>
      <c r="J717" s="43"/>
      <c r="K717" s="43"/>
      <c r="L717" s="43"/>
      <c r="M717" s="43"/>
      <c r="N717" s="43"/>
    </row>
    <row r="718" spans="2:14">
      <c r="B718" s="43"/>
      <c r="C718" s="43"/>
      <c r="D718" s="43"/>
      <c r="E718" s="43"/>
      <c r="F718" s="43"/>
      <c r="G718" s="210"/>
      <c r="H718" s="43"/>
      <c r="I718" s="43"/>
      <c r="J718" s="43"/>
      <c r="K718" s="43"/>
      <c r="L718" s="43"/>
      <c r="M718" s="43"/>
      <c r="N718" s="43"/>
    </row>
    <row r="719" spans="2:14">
      <c r="B719" s="43"/>
      <c r="C719" s="43"/>
      <c r="D719" s="43"/>
      <c r="E719" s="43"/>
      <c r="F719" s="43"/>
      <c r="G719" s="210"/>
      <c r="H719" s="43"/>
      <c r="I719" s="43"/>
      <c r="J719" s="43"/>
      <c r="K719" s="43"/>
      <c r="L719" s="43"/>
      <c r="M719" s="43"/>
      <c r="N719" s="43"/>
    </row>
    <row r="720" spans="2:14">
      <c r="B720" s="43"/>
      <c r="C720" s="43"/>
      <c r="D720" s="43"/>
      <c r="E720" s="43"/>
      <c r="F720" s="43"/>
      <c r="G720" s="210"/>
      <c r="H720" s="43"/>
      <c r="I720" s="43"/>
      <c r="J720" s="43"/>
      <c r="K720" s="43"/>
      <c r="L720" s="43"/>
      <c r="M720" s="43"/>
      <c r="N720" s="43"/>
    </row>
    <row r="721" spans="2:14">
      <c r="B721" s="43"/>
      <c r="C721" s="43"/>
      <c r="D721" s="43"/>
      <c r="E721" s="43"/>
      <c r="F721" s="43"/>
      <c r="G721" s="210"/>
      <c r="H721" s="43"/>
      <c r="I721" s="43"/>
      <c r="J721" s="43"/>
      <c r="K721" s="43"/>
      <c r="L721" s="43"/>
      <c r="M721" s="43"/>
      <c r="N721" s="43"/>
    </row>
    <row r="722" spans="2:14">
      <c r="B722" s="43"/>
      <c r="C722" s="43"/>
      <c r="D722" s="43"/>
      <c r="E722" s="43"/>
      <c r="F722" s="43"/>
      <c r="G722" s="210"/>
      <c r="H722" s="43"/>
      <c r="I722" s="43"/>
      <c r="J722" s="43"/>
      <c r="K722" s="43"/>
      <c r="L722" s="43"/>
      <c r="M722" s="43"/>
      <c r="N722" s="43"/>
    </row>
    <row r="723" spans="2:14">
      <c r="B723" s="43"/>
      <c r="C723" s="43"/>
      <c r="D723" s="43"/>
      <c r="E723" s="43"/>
      <c r="F723" s="43"/>
      <c r="G723" s="210"/>
      <c r="H723" s="43"/>
      <c r="I723" s="43"/>
      <c r="J723" s="43"/>
      <c r="K723" s="43"/>
      <c r="L723" s="43"/>
      <c r="M723" s="43"/>
      <c r="N723" s="43"/>
    </row>
    <row r="724" spans="2:14">
      <c r="B724" s="43"/>
      <c r="C724" s="43"/>
      <c r="D724" s="43"/>
      <c r="E724" s="43"/>
      <c r="F724" s="43"/>
      <c r="G724" s="210"/>
      <c r="H724" s="43"/>
      <c r="I724" s="43"/>
      <c r="J724" s="43"/>
      <c r="K724" s="43"/>
      <c r="L724" s="43"/>
      <c r="M724" s="43"/>
      <c r="N724" s="43"/>
    </row>
    <row r="725" spans="2:14">
      <c r="B725" s="43"/>
      <c r="C725" s="43"/>
      <c r="D725" s="43"/>
      <c r="E725" s="43"/>
      <c r="F725" s="43"/>
      <c r="G725" s="210"/>
      <c r="H725" s="43"/>
      <c r="I725" s="43"/>
      <c r="J725" s="43"/>
      <c r="K725" s="43"/>
      <c r="L725" s="43"/>
      <c r="M725" s="43"/>
      <c r="N725" s="43"/>
    </row>
    <row r="726" spans="2:14">
      <c r="B726" s="43"/>
      <c r="C726" s="43"/>
      <c r="D726" s="43"/>
      <c r="E726" s="43"/>
      <c r="F726" s="43"/>
      <c r="G726" s="210"/>
      <c r="H726" s="43"/>
      <c r="I726" s="43"/>
      <c r="J726" s="43"/>
      <c r="K726" s="43"/>
      <c r="L726" s="43"/>
      <c r="M726" s="43"/>
      <c r="N726" s="43"/>
    </row>
    <row r="727" spans="2:14">
      <c r="B727" s="43"/>
      <c r="C727" s="43"/>
      <c r="D727" s="43"/>
      <c r="E727" s="43"/>
      <c r="F727" s="43"/>
      <c r="G727" s="210"/>
      <c r="H727" s="43"/>
      <c r="I727" s="43"/>
      <c r="J727" s="43"/>
      <c r="K727" s="43"/>
      <c r="L727" s="43"/>
      <c r="M727" s="43"/>
      <c r="N727" s="43"/>
    </row>
    <row r="728" spans="2:14">
      <c r="B728" s="43"/>
      <c r="C728" s="43"/>
      <c r="D728" s="43"/>
      <c r="E728" s="43"/>
      <c r="F728" s="43"/>
      <c r="G728" s="210"/>
      <c r="H728" s="43"/>
      <c r="I728" s="43"/>
      <c r="J728" s="43"/>
      <c r="K728" s="43"/>
      <c r="L728" s="43"/>
      <c r="M728" s="43"/>
      <c r="N728" s="43"/>
    </row>
    <row r="729" spans="2:14">
      <c r="B729" s="43"/>
      <c r="C729" s="43"/>
      <c r="D729" s="43"/>
      <c r="E729" s="43"/>
      <c r="F729" s="43"/>
      <c r="G729" s="210"/>
      <c r="H729" s="43"/>
      <c r="I729" s="43"/>
      <c r="J729" s="43"/>
      <c r="K729" s="43"/>
      <c r="L729" s="43"/>
      <c r="M729" s="43"/>
      <c r="N729" s="43"/>
    </row>
    <row r="730" spans="2:14">
      <c r="B730" s="43"/>
      <c r="C730" s="43"/>
      <c r="D730" s="43"/>
      <c r="E730" s="43"/>
      <c r="F730" s="43"/>
      <c r="G730" s="210"/>
      <c r="H730" s="43"/>
      <c r="I730" s="43"/>
      <c r="J730" s="43"/>
      <c r="K730" s="43"/>
      <c r="L730" s="43"/>
      <c r="M730" s="43"/>
      <c r="N730" s="43"/>
    </row>
    <row r="731" spans="2:14">
      <c r="B731" s="43"/>
      <c r="C731" s="43"/>
      <c r="D731" s="43"/>
      <c r="E731" s="43"/>
      <c r="F731" s="43"/>
      <c r="G731" s="210"/>
      <c r="H731" s="43"/>
      <c r="I731" s="43"/>
      <c r="J731" s="43"/>
      <c r="K731" s="43"/>
      <c r="L731" s="43"/>
      <c r="M731" s="43"/>
      <c r="N731" s="43"/>
    </row>
    <row r="732" spans="2:14">
      <c r="B732" s="43"/>
      <c r="C732" s="43"/>
      <c r="D732" s="43"/>
      <c r="E732" s="43"/>
      <c r="F732" s="43"/>
      <c r="G732" s="210"/>
      <c r="H732" s="43"/>
      <c r="I732" s="43"/>
      <c r="J732" s="43"/>
      <c r="K732" s="43"/>
      <c r="L732" s="43"/>
      <c r="M732" s="43"/>
      <c r="N732" s="43"/>
    </row>
    <row r="733" spans="2:14">
      <c r="B733" s="43"/>
      <c r="C733" s="43"/>
      <c r="D733" s="43"/>
      <c r="E733" s="43"/>
      <c r="F733" s="43"/>
      <c r="G733" s="210"/>
      <c r="H733" s="43"/>
      <c r="I733" s="43"/>
      <c r="J733" s="43"/>
      <c r="K733" s="43"/>
      <c r="L733" s="43"/>
      <c r="M733" s="43"/>
      <c r="N733" s="43"/>
    </row>
    <row r="734" spans="2:14">
      <c r="B734" s="43"/>
      <c r="C734" s="43"/>
      <c r="D734" s="43"/>
      <c r="E734" s="43"/>
      <c r="F734" s="43"/>
      <c r="G734" s="210"/>
      <c r="H734" s="43"/>
      <c r="I734" s="43"/>
      <c r="J734" s="43"/>
      <c r="K734" s="43"/>
      <c r="L734" s="43"/>
      <c r="M734" s="43"/>
      <c r="N734" s="43"/>
    </row>
    <row r="735" spans="2:14">
      <c r="B735" s="43"/>
      <c r="C735" s="43"/>
      <c r="D735" s="43"/>
      <c r="E735" s="43"/>
      <c r="F735" s="43"/>
      <c r="G735" s="210"/>
      <c r="H735" s="43"/>
      <c r="I735" s="43"/>
      <c r="J735" s="43"/>
      <c r="K735" s="43"/>
      <c r="L735" s="43"/>
      <c r="M735" s="43"/>
      <c r="N735" s="43"/>
    </row>
    <row r="736" spans="2:14">
      <c r="B736" s="43"/>
      <c r="C736" s="43"/>
      <c r="D736" s="43"/>
      <c r="E736" s="43"/>
      <c r="F736" s="43"/>
      <c r="G736" s="210"/>
      <c r="H736" s="43"/>
      <c r="I736" s="43"/>
      <c r="J736" s="43"/>
      <c r="K736" s="43"/>
      <c r="L736" s="43"/>
      <c r="M736" s="43"/>
      <c r="N736" s="43"/>
    </row>
    <row r="737" spans="2:14">
      <c r="B737" s="43"/>
      <c r="C737" s="43"/>
      <c r="D737" s="43"/>
      <c r="E737" s="43"/>
      <c r="F737" s="43"/>
      <c r="G737" s="210"/>
      <c r="H737" s="43"/>
      <c r="I737" s="43"/>
      <c r="J737" s="43"/>
      <c r="K737" s="43"/>
      <c r="L737" s="43"/>
      <c r="M737" s="43"/>
      <c r="N737" s="43"/>
    </row>
    <row r="738" spans="2:14">
      <c r="B738" s="43"/>
      <c r="C738" s="43"/>
      <c r="D738" s="43"/>
      <c r="E738" s="43"/>
      <c r="F738" s="43"/>
      <c r="G738" s="210"/>
      <c r="H738" s="43"/>
      <c r="I738" s="43"/>
      <c r="J738" s="43"/>
      <c r="K738" s="43"/>
      <c r="L738" s="43"/>
      <c r="M738" s="43"/>
      <c r="N738" s="43"/>
    </row>
    <row r="739" spans="2:14">
      <c r="B739" s="43"/>
      <c r="C739" s="43"/>
      <c r="D739" s="43"/>
      <c r="E739" s="43"/>
      <c r="F739" s="43"/>
      <c r="G739" s="210"/>
      <c r="H739" s="43"/>
      <c r="I739" s="43"/>
      <c r="J739" s="43"/>
      <c r="K739" s="43"/>
      <c r="L739" s="43"/>
      <c r="M739" s="43"/>
      <c r="N739" s="43"/>
    </row>
    <row r="740" spans="2:14">
      <c r="B740" s="43"/>
      <c r="C740" s="43"/>
      <c r="D740" s="43"/>
      <c r="E740" s="43"/>
      <c r="F740" s="43"/>
      <c r="G740" s="210"/>
      <c r="H740" s="43"/>
      <c r="I740" s="43"/>
      <c r="J740" s="43"/>
      <c r="K740" s="43"/>
      <c r="L740" s="43"/>
      <c r="M740" s="43"/>
      <c r="N740" s="43"/>
    </row>
    <row r="741" spans="2:14">
      <c r="B741" s="43"/>
      <c r="C741" s="43"/>
      <c r="D741" s="43"/>
      <c r="E741" s="43"/>
      <c r="F741" s="43"/>
      <c r="G741" s="210"/>
      <c r="H741" s="43"/>
      <c r="I741" s="43"/>
      <c r="J741" s="43"/>
      <c r="K741" s="43"/>
      <c r="L741" s="43"/>
      <c r="M741" s="43"/>
      <c r="N741" s="43"/>
    </row>
    <row r="742" spans="2:14">
      <c r="B742" s="43"/>
      <c r="C742" s="43"/>
      <c r="D742" s="43"/>
      <c r="E742" s="43"/>
      <c r="F742" s="43"/>
      <c r="G742" s="210"/>
      <c r="H742" s="43"/>
      <c r="I742" s="43"/>
      <c r="J742" s="43"/>
      <c r="K742" s="43"/>
      <c r="L742" s="43"/>
      <c r="M742" s="43"/>
      <c r="N742" s="43"/>
    </row>
    <row r="743" spans="2:14">
      <c r="B743" s="43"/>
      <c r="C743" s="43"/>
      <c r="D743" s="43"/>
      <c r="E743" s="43"/>
      <c r="F743" s="43"/>
      <c r="G743" s="210"/>
      <c r="H743" s="43"/>
      <c r="I743" s="43"/>
      <c r="J743" s="43"/>
      <c r="K743" s="43"/>
      <c r="L743" s="43"/>
      <c r="M743" s="43"/>
      <c r="N743" s="43"/>
    </row>
    <row r="744" spans="2:14">
      <c r="B744" s="43"/>
      <c r="C744" s="43"/>
      <c r="D744" s="43"/>
      <c r="E744" s="43"/>
      <c r="F744" s="43"/>
      <c r="G744" s="210"/>
      <c r="H744" s="43"/>
      <c r="I744" s="43"/>
      <c r="J744" s="43"/>
      <c r="K744" s="43"/>
      <c r="L744" s="43"/>
      <c r="M744" s="43"/>
      <c r="N744" s="43"/>
    </row>
    <row r="745" spans="2:14">
      <c r="B745" s="43"/>
      <c r="C745" s="43"/>
      <c r="D745" s="43"/>
      <c r="E745" s="43"/>
      <c r="F745" s="43"/>
      <c r="G745" s="210"/>
      <c r="H745" s="43"/>
      <c r="I745" s="43"/>
      <c r="J745" s="43"/>
      <c r="K745" s="43"/>
      <c r="L745" s="43"/>
      <c r="M745" s="43"/>
      <c r="N745" s="43"/>
    </row>
    <row r="746" spans="2:14">
      <c r="B746" s="43"/>
      <c r="C746" s="43"/>
      <c r="D746" s="43"/>
      <c r="E746" s="43"/>
      <c r="F746" s="43"/>
      <c r="G746" s="210"/>
      <c r="H746" s="43"/>
      <c r="I746" s="43"/>
      <c r="J746" s="43"/>
      <c r="K746" s="43"/>
      <c r="L746" s="43"/>
      <c r="M746" s="43"/>
      <c r="N746" s="43"/>
    </row>
    <row r="747" spans="2:14">
      <c r="B747" s="43"/>
      <c r="C747" s="43"/>
      <c r="D747" s="43"/>
      <c r="E747" s="43"/>
      <c r="F747" s="43"/>
      <c r="G747" s="210"/>
      <c r="H747" s="43"/>
      <c r="I747" s="43"/>
      <c r="J747" s="43"/>
      <c r="K747" s="43"/>
      <c r="L747" s="43"/>
      <c r="M747" s="43"/>
      <c r="N747" s="43"/>
    </row>
    <row r="748" spans="2:14">
      <c r="B748" s="43"/>
      <c r="C748" s="43"/>
      <c r="D748" s="43"/>
      <c r="E748" s="43"/>
      <c r="F748" s="43"/>
      <c r="G748" s="210"/>
      <c r="H748" s="43"/>
      <c r="I748" s="43"/>
      <c r="J748" s="43"/>
      <c r="K748" s="43"/>
      <c r="L748" s="43"/>
      <c r="M748" s="43"/>
      <c r="N748" s="43"/>
    </row>
    <row r="749" spans="2:14">
      <c r="B749" s="43"/>
      <c r="C749" s="43"/>
      <c r="D749" s="43"/>
      <c r="E749" s="43"/>
      <c r="F749" s="43"/>
      <c r="G749" s="210"/>
      <c r="H749" s="43"/>
      <c r="I749" s="43"/>
      <c r="J749" s="43"/>
      <c r="K749" s="43"/>
      <c r="L749" s="43"/>
      <c r="M749" s="43"/>
      <c r="N749" s="43"/>
    </row>
    <row r="750" spans="2:14">
      <c r="B750" s="43"/>
      <c r="C750" s="43"/>
      <c r="D750" s="43"/>
      <c r="E750" s="43"/>
      <c r="F750" s="43"/>
      <c r="G750" s="210"/>
      <c r="H750" s="43"/>
      <c r="I750" s="43"/>
      <c r="J750" s="43"/>
      <c r="K750" s="43"/>
      <c r="L750" s="43"/>
      <c r="M750" s="43"/>
      <c r="N750" s="43"/>
    </row>
    <row r="751" spans="2:14">
      <c r="B751" s="43"/>
      <c r="C751" s="43"/>
      <c r="D751" s="43"/>
      <c r="E751" s="43"/>
      <c r="F751" s="43"/>
      <c r="G751" s="210"/>
      <c r="H751" s="43"/>
      <c r="I751" s="43"/>
      <c r="J751" s="43"/>
      <c r="K751" s="43"/>
      <c r="L751" s="43"/>
      <c r="M751" s="43"/>
      <c r="N751" s="43"/>
    </row>
    <row r="752" spans="2:14">
      <c r="B752" s="43"/>
      <c r="C752" s="43"/>
      <c r="D752" s="43"/>
      <c r="E752" s="43"/>
      <c r="F752" s="43"/>
      <c r="G752" s="210"/>
      <c r="H752" s="43"/>
      <c r="I752" s="43"/>
      <c r="J752" s="43"/>
      <c r="K752" s="43"/>
      <c r="L752" s="43"/>
      <c r="M752" s="43"/>
      <c r="N752" s="43"/>
    </row>
    <row r="753" spans="2:14">
      <c r="B753" s="43"/>
      <c r="C753" s="43"/>
      <c r="D753" s="43"/>
      <c r="E753" s="43"/>
      <c r="F753" s="43"/>
      <c r="G753" s="210"/>
      <c r="H753" s="43"/>
      <c r="I753" s="43"/>
      <c r="J753" s="43"/>
      <c r="K753" s="43"/>
      <c r="L753" s="43"/>
      <c r="M753" s="43"/>
      <c r="N753" s="43"/>
    </row>
    <row r="754" spans="2:14">
      <c r="B754" s="43"/>
      <c r="C754" s="43"/>
      <c r="D754" s="43"/>
      <c r="E754" s="43"/>
      <c r="F754" s="43"/>
      <c r="G754" s="210"/>
      <c r="H754" s="43"/>
      <c r="I754" s="43"/>
      <c r="J754" s="43"/>
      <c r="K754" s="43"/>
      <c r="L754" s="43"/>
      <c r="M754" s="43"/>
      <c r="N754" s="43"/>
    </row>
    <row r="755" spans="2:14">
      <c r="B755" s="43"/>
      <c r="C755" s="43"/>
      <c r="D755" s="43"/>
      <c r="E755" s="43"/>
      <c r="F755" s="43"/>
      <c r="G755" s="210"/>
      <c r="H755" s="43"/>
      <c r="I755" s="43"/>
      <c r="J755" s="43"/>
      <c r="K755" s="43"/>
      <c r="L755" s="43"/>
      <c r="M755" s="43"/>
      <c r="N755" s="43"/>
    </row>
    <row r="756" spans="2:14">
      <c r="B756" s="43"/>
      <c r="C756" s="43"/>
      <c r="D756" s="43"/>
      <c r="E756" s="43"/>
      <c r="F756" s="43"/>
      <c r="G756" s="210"/>
      <c r="H756" s="43"/>
      <c r="I756" s="43"/>
      <c r="J756" s="43"/>
      <c r="K756" s="43"/>
      <c r="L756" s="43"/>
      <c r="M756" s="43"/>
      <c r="N756" s="43"/>
    </row>
    <row r="757" spans="2:14">
      <c r="B757" s="43"/>
      <c r="C757" s="43"/>
      <c r="D757" s="43"/>
      <c r="E757" s="43"/>
      <c r="F757" s="43"/>
      <c r="G757" s="210"/>
      <c r="H757" s="43"/>
      <c r="I757" s="43"/>
      <c r="J757" s="43"/>
      <c r="K757" s="43"/>
      <c r="L757" s="43"/>
      <c r="M757" s="43"/>
      <c r="N757" s="43"/>
    </row>
    <row r="758" spans="2:14">
      <c r="B758" s="43"/>
      <c r="C758" s="43"/>
      <c r="D758" s="43"/>
      <c r="E758" s="43"/>
      <c r="F758" s="43"/>
      <c r="G758" s="210"/>
      <c r="H758" s="43"/>
      <c r="I758" s="43"/>
      <c r="J758" s="43"/>
      <c r="K758" s="43"/>
      <c r="L758" s="43"/>
      <c r="M758" s="43"/>
      <c r="N758" s="43"/>
    </row>
    <row r="759" spans="2:14">
      <c r="B759" s="43"/>
      <c r="C759" s="43"/>
      <c r="D759" s="43"/>
      <c r="E759" s="43"/>
      <c r="F759" s="43"/>
      <c r="G759" s="210"/>
      <c r="H759" s="43"/>
      <c r="I759" s="43"/>
      <c r="J759" s="43"/>
      <c r="K759" s="43"/>
      <c r="L759" s="43"/>
      <c r="M759" s="43"/>
      <c r="N759" s="43"/>
    </row>
    <row r="760" spans="2:14">
      <c r="B760" s="43"/>
      <c r="C760" s="43"/>
      <c r="D760" s="43"/>
      <c r="E760" s="43"/>
      <c r="F760" s="43"/>
      <c r="G760" s="210"/>
      <c r="H760" s="43"/>
      <c r="I760" s="43"/>
      <c r="J760" s="43"/>
      <c r="K760" s="43"/>
      <c r="L760" s="43"/>
      <c r="M760" s="43"/>
      <c r="N760" s="43"/>
    </row>
    <row r="761" spans="2:14">
      <c r="B761" s="43"/>
      <c r="C761" s="43"/>
      <c r="D761" s="43"/>
      <c r="E761" s="43"/>
      <c r="F761" s="43"/>
      <c r="G761" s="210"/>
      <c r="H761" s="43"/>
      <c r="I761" s="43"/>
      <c r="J761" s="43"/>
      <c r="K761" s="43"/>
      <c r="L761" s="43"/>
      <c r="M761" s="43"/>
      <c r="N761" s="43"/>
    </row>
    <row r="762" spans="2:14">
      <c r="B762" s="43"/>
      <c r="C762" s="43"/>
      <c r="D762" s="43"/>
      <c r="E762" s="43"/>
      <c r="F762" s="43"/>
      <c r="G762" s="210"/>
      <c r="H762" s="43"/>
      <c r="I762" s="43"/>
      <c r="J762" s="43"/>
      <c r="K762" s="43"/>
      <c r="L762" s="43"/>
      <c r="M762" s="43"/>
      <c r="N762" s="43"/>
    </row>
    <row r="763" spans="2:14">
      <c r="B763" s="43"/>
      <c r="C763" s="43"/>
      <c r="D763" s="43"/>
      <c r="E763" s="43"/>
      <c r="F763" s="43"/>
      <c r="G763" s="210"/>
      <c r="H763" s="43"/>
      <c r="I763" s="43"/>
      <c r="J763" s="43"/>
      <c r="K763" s="43"/>
      <c r="L763" s="43"/>
      <c r="M763" s="43"/>
      <c r="N763" s="43"/>
    </row>
    <row r="764" spans="2:14">
      <c r="B764" s="43"/>
      <c r="C764" s="43"/>
      <c r="D764" s="43"/>
      <c r="E764" s="43"/>
      <c r="F764" s="43"/>
      <c r="G764" s="210"/>
      <c r="H764" s="43"/>
      <c r="I764" s="43"/>
      <c r="J764" s="43"/>
      <c r="K764" s="43"/>
      <c r="L764" s="43"/>
      <c r="M764" s="43"/>
      <c r="N764" s="43"/>
    </row>
    <row r="765" spans="2:14">
      <c r="B765" s="43"/>
      <c r="C765" s="43"/>
      <c r="D765" s="43"/>
      <c r="E765" s="43"/>
      <c r="F765" s="43"/>
      <c r="G765" s="210"/>
      <c r="H765" s="43"/>
      <c r="I765" s="43"/>
      <c r="J765" s="43"/>
      <c r="K765" s="43"/>
      <c r="L765" s="43"/>
      <c r="M765" s="43"/>
      <c r="N765" s="43"/>
    </row>
    <row r="766" spans="2:14">
      <c r="B766" s="43"/>
      <c r="C766" s="43"/>
      <c r="D766" s="43"/>
      <c r="E766" s="43"/>
      <c r="F766" s="43"/>
      <c r="G766" s="210"/>
      <c r="H766" s="43"/>
      <c r="I766" s="43"/>
      <c r="J766" s="43"/>
      <c r="K766" s="43"/>
      <c r="L766" s="43"/>
      <c r="M766" s="43"/>
      <c r="N766" s="43"/>
    </row>
    <row r="767" spans="2:14">
      <c r="B767" s="43"/>
      <c r="C767" s="43"/>
      <c r="D767" s="43"/>
      <c r="E767" s="43"/>
      <c r="F767" s="43"/>
      <c r="G767" s="210"/>
      <c r="H767" s="43"/>
      <c r="I767" s="43"/>
      <c r="J767" s="43"/>
      <c r="K767" s="43"/>
      <c r="L767" s="43"/>
      <c r="M767" s="43"/>
      <c r="N767" s="43"/>
    </row>
    <row r="768" spans="2:14">
      <c r="B768" s="43"/>
      <c r="C768" s="43"/>
      <c r="D768" s="43"/>
      <c r="E768" s="43"/>
      <c r="F768" s="43"/>
      <c r="G768" s="210"/>
      <c r="H768" s="43"/>
      <c r="I768" s="43"/>
      <c r="J768" s="43"/>
      <c r="K768" s="43"/>
      <c r="L768" s="43"/>
      <c r="M768" s="43"/>
      <c r="N768" s="43"/>
    </row>
    <row r="769" spans="2:14">
      <c r="B769" s="43"/>
      <c r="C769" s="43"/>
      <c r="D769" s="43"/>
      <c r="E769" s="43"/>
      <c r="F769" s="43"/>
      <c r="G769" s="210"/>
      <c r="H769" s="43"/>
      <c r="I769" s="43"/>
      <c r="J769" s="43"/>
      <c r="K769" s="43"/>
      <c r="L769" s="43"/>
      <c r="M769" s="43"/>
      <c r="N769" s="43"/>
    </row>
    <row r="770" spans="2:14">
      <c r="B770" s="43"/>
      <c r="C770" s="43"/>
      <c r="D770" s="43"/>
      <c r="E770" s="43"/>
      <c r="F770" s="43"/>
      <c r="G770" s="210"/>
      <c r="H770" s="43"/>
      <c r="I770" s="43"/>
      <c r="J770" s="43"/>
      <c r="K770" s="43"/>
      <c r="L770" s="43"/>
      <c r="M770" s="43"/>
      <c r="N770" s="43"/>
    </row>
    <row r="771" spans="2:14">
      <c r="B771" s="43"/>
      <c r="C771" s="43"/>
      <c r="D771" s="43"/>
      <c r="E771" s="43"/>
      <c r="F771" s="43"/>
      <c r="G771" s="210"/>
      <c r="H771" s="43"/>
      <c r="I771" s="43"/>
      <c r="J771" s="43"/>
      <c r="K771" s="43"/>
      <c r="L771" s="43"/>
      <c r="M771" s="43"/>
      <c r="N771" s="43"/>
    </row>
    <row r="772" spans="2:14">
      <c r="B772" s="43"/>
      <c r="C772" s="43"/>
      <c r="D772" s="43"/>
      <c r="E772" s="43"/>
      <c r="F772" s="43"/>
      <c r="G772" s="210"/>
      <c r="H772" s="43"/>
      <c r="I772" s="43"/>
      <c r="J772" s="43"/>
      <c r="K772" s="43"/>
      <c r="L772" s="43"/>
      <c r="M772" s="43"/>
      <c r="N772" s="43"/>
    </row>
    <row r="773" spans="2:14">
      <c r="B773" s="43"/>
      <c r="C773" s="43"/>
      <c r="D773" s="43"/>
      <c r="E773" s="43"/>
      <c r="F773" s="43"/>
      <c r="G773" s="210"/>
      <c r="H773" s="43"/>
      <c r="I773" s="43"/>
      <c r="J773" s="43"/>
      <c r="K773" s="43"/>
      <c r="L773" s="43"/>
      <c r="M773" s="43"/>
      <c r="N773" s="43"/>
    </row>
    <row r="774" spans="2:14">
      <c r="B774" s="43"/>
      <c r="C774" s="43"/>
      <c r="D774" s="43"/>
      <c r="E774" s="43"/>
      <c r="F774" s="43"/>
      <c r="G774" s="210"/>
      <c r="H774" s="43"/>
      <c r="I774" s="43"/>
      <c r="J774" s="43"/>
      <c r="K774" s="43"/>
      <c r="L774" s="43"/>
      <c r="M774" s="43"/>
      <c r="N774" s="43"/>
    </row>
    <row r="775" spans="2:14">
      <c r="B775" s="43"/>
      <c r="C775" s="43"/>
      <c r="D775" s="43"/>
      <c r="E775" s="43"/>
      <c r="F775" s="43"/>
      <c r="G775" s="210"/>
      <c r="H775" s="43"/>
      <c r="I775" s="43"/>
      <c r="J775" s="43"/>
      <c r="K775" s="43"/>
      <c r="L775" s="43"/>
      <c r="M775" s="43"/>
      <c r="N775" s="43"/>
    </row>
    <row r="776" spans="2:14">
      <c r="B776" s="43"/>
      <c r="C776" s="43"/>
      <c r="D776" s="43"/>
      <c r="E776" s="43"/>
      <c r="F776" s="43"/>
      <c r="G776" s="210"/>
      <c r="H776" s="43"/>
      <c r="I776" s="43"/>
      <c r="J776" s="43"/>
      <c r="K776" s="43"/>
      <c r="L776" s="43"/>
      <c r="M776" s="43"/>
      <c r="N776" s="43"/>
    </row>
    <row r="777" spans="2:14">
      <c r="B777" s="43"/>
      <c r="C777" s="43"/>
      <c r="D777" s="43"/>
      <c r="E777" s="43"/>
      <c r="F777" s="43"/>
      <c r="G777" s="210"/>
      <c r="H777" s="43"/>
      <c r="I777" s="43"/>
      <c r="J777" s="43"/>
      <c r="K777" s="43"/>
      <c r="L777" s="43"/>
      <c r="M777" s="43"/>
      <c r="N777" s="43"/>
    </row>
    <row r="778" spans="2:14">
      <c r="B778" s="43"/>
      <c r="C778" s="43"/>
      <c r="D778" s="43"/>
      <c r="E778" s="43"/>
      <c r="F778" s="43"/>
      <c r="G778" s="210"/>
      <c r="H778" s="43"/>
      <c r="I778" s="43"/>
      <c r="J778" s="43"/>
      <c r="K778" s="43"/>
      <c r="L778" s="43"/>
      <c r="M778" s="43"/>
      <c r="N778" s="43"/>
    </row>
    <row r="779" spans="2:14">
      <c r="B779" s="43"/>
      <c r="C779" s="43"/>
      <c r="D779" s="43"/>
      <c r="E779" s="43"/>
      <c r="F779" s="43"/>
      <c r="G779" s="210"/>
      <c r="H779" s="43"/>
      <c r="I779" s="43"/>
      <c r="J779" s="43"/>
      <c r="K779" s="43"/>
      <c r="L779" s="43"/>
      <c r="M779" s="43"/>
      <c r="N779" s="43"/>
    </row>
    <row r="780" spans="2:14">
      <c r="B780" s="43"/>
      <c r="C780" s="43"/>
      <c r="D780" s="43"/>
      <c r="E780" s="43"/>
      <c r="F780" s="43"/>
      <c r="G780" s="210"/>
      <c r="H780" s="43"/>
      <c r="I780" s="43"/>
      <c r="J780" s="43"/>
      <c r="K780" s="43"/>
      <c r="L780" s="43"/>
      <c r="M780" s="43"/>
      <c r="N780" s="43"/>
    </row>
    <row r="781" spans="2:14">
      <c r="B781" s="43"/>
      <c r="C781" s="43"/>
      <c r="D781" s="43"/>
      <c r="E781" s="43"/>
      <c r="F781" s="43"/>
      <c r="G781" s="210"/>
      <c r="H781" s="43"/>
      <c r="I781" s="43"/>
      <c r="J781" s="43"/>
      <c r="K781" s="43"/>
      <c r="L781" s="43"/>
      <c r="M781" s="43"/>
      <c r="N781" s="43"/>
    </row>
    <row r="782" spans="2:14">
      <c r="B782" s="43"/>
      <c r="C782" s="43"/>
      <c r="D782" s="43"/>
      <c r="E782" s="43"/>
      <c r="F782" s="43"/>
      <c r="G782" s="210"/>
      <c r="H782" s="43"/>
      <c r="I782" s="43"/>
      <c r="J782" s="43"/>
      <c r="K782" s="43"/>
      <c r="L782" s="43"/>
      <c r="M782" s="43"/>
      <c r="N782" s="43"/>
    </row>
    <row r="783" spans="2:14">
      <c r="B783" s="43"/>
      <c r="C783" s="43"/>
      <c r="D783" s="43"/>
      <c r="E783" s="43"/>
      <c r="F783" s="43"/>
      <c r="G783" s="210"/>
      <c r="H783" s="43"/>
      <c r="I783" s="43"/>
      <c r="J783" s="43"/>
      <c r="K783" s="43"/>
      <c r="L783" s="43"/>
      <c r="M783" s="43"/>
      <c r="N783" s="43"/>
    </row>
    <row r="784" spans="2:14">
      <c r="B784" s="43"/>
      <c r="C784" s="43"/>
      <c r="D784" s="43"/>
      <c r="E784" s="43"/>
      <c r="F784" s="43"/>
      <c r="G784" s="210"/>
      <c r="H784" s="43"/>
      <c r="I784" s="43"/>
      <c r="J784" s="43"/>
      <c r="K784" s="43"/>
      <c r="L784" s="43"/>
      <c r="M784" s="43"/>
      <c r="N784" s="43"/>
    </row>
    <row r="785" spans="2:14">
      <c r="B785" s="43"/>
      <c r="C785" s="43"/>
      <c r="D785" s="43"/>
      <c r="E785" s="43"/>
      <c r="F785" s="43"/>
      <c r="G785" s="210"/>
      <c r="H785" s="43"/>
      <c r="I785" s="43"/>
      <c r="J785" s="43"/>
      <c r="K785" s="43"/>
      <c r="L785" s="43"/>
      <c r="M785" s="43"/>
      <c r="N785" s="43"/>
    </row>
    <row r="786" spans="2:14">
      <c r="B786" s="43"/>
      <c r="C786" s="43"/>
      <c r="D786" s="43"/>
      <c r="E786" s="43"/>
      <c r="F786" s="43"/>
      <c r="G786" s="210"/>
      <c r="H786" s="43"/>
      <c r="I786" s="43"/>
      <c r="J786" s="43"/>
      <c r="K786" s="43"/>
      <c r="L786" s="43"/>
      <c r="M786" s="43"/>
      <c r="N786" s="43"/>
    </row>
    <row r="787" spans="2:14">
      <c r="B787" s="43"/>
      <c r="C787" s="43"/>
      <c r="D787" s="43"/>
      <c r="E787" s="43"/>
      <c r="F787" s="43"/>
      <c r="G787" s="210"/>
      <c r="H787" s="43"/>
      <c r="I787" s="43"/>
      <c r="J787" s="43"/>
      <c r="K787" s="43"/>
      <c r="L787" s="43"/>
      <c r="M787" s="43"/>
      <c r="N787" s="43"/>
    </row>
    <row r="788" spans="2:14">
      <c r="B788" s="43"/>
      <c r="C788" s="43"/>
      <c r="D788" s="43"/>
      <c r="E788" s="43"/>
      <c r="F788" s="43"/>
      <c r="G788" s="210"/>
      <c r="H788" s="43"/>
      <c r="I788" s="43"/>
      <c r="J788" s="43"/>
      <c r="K788" s="43"/>
      <c r="L788" s="43"/>
      <c r="M788" s="43"/>
      <c r="N788" s="43"/>
    </row>
    <row r="789" spans="2:14">
      <c r="B789" s="43"/>
      <c r="C789" s="43"/>
      <c r="D789" s="43"/>
      <c r="E789" s="43"/>
      <c r="F789" s="43"/>
      <c r="G789" s="210"/>
      <c r="H789" s="43"/>
      <c r="I789" s="43"/>
      <c r="J789" s="43"/>
      <c r="K789" s="43"/>
      <c r="L789" s="43"/>
      <c r="M789" s="43"/>
      <c r="N789" s="43"/>
    </row>
    <row r="790" spans="2:14">
      <c r="B790" s="43"/>
      <c r="C790" s="43"/>
      <c r="D790" s="43"/>
      <c r="E790" s="43"/>
      <c r="F790" s="43"/>
      <c r="G790" s="210"/>
      <c r="H790" s="43"/>
      <c r="I790" s="43"/>
      <c r="J790" s="43"/>
      <c r="K790" s="43"/>
      <c r="L790" s="43"/>
      <c r="M790" s="43"/>
      <c r="N790" s="43"/>
    </row>
    <row r="791" spans="2:14">
      <c r="B791" s="43"/>
      <c r="C791" s="43"/>
      <c r="D791" s="43"/>
      <c r="E791" s="43"/>
      <c r="F791" s="43"/>
      <c r="G791" s="210"/>
      <c r="H791" s="43"/>
      <c r="I791" s="43"/>
      <c r="J791" s="43"/>
      <c r="K791" s="43"/>
      <c r="L791" s="43"/>
      <c r="M791" s="43"/>
      <c r="N791" s="43"/>
    </row>
    <row r="792" spans="2:14">
      <c r="B792" s="43"/>
      <c r="C792" s="43"/>
      <c r="D792" s="43"/>
      <c r="E792" s="43"/>
      <c r="F792" s="43"/>
      <c r="G792" s="210"/>
      <c r="H792" s="43"/>
      <c r="I792" s="43"/>
      <c r="J792" s="43"/>
      <c r="K792" s="43"/>
      <c r="L792" s="43"/>
      <c r="M792" s="43"/>
      <c r="N792" s="43"/>
    </row>
    <row r="793" spans="2:14">
      <c r="B793" s="43"/>
      <c r="C793" s="43"/>
      <c r="D793" s="43"/>
      <c r="E793" s="43"/>
      <c r="F793" s="43"/>
      <c r="G793" s="210"/>
      <c r="H793" s="43"/>
      <c r="I793" s="43"/>
      <c r="J793" s="43"/>
      <c r="K793" s="43"/>
      <c r="L793" s="43"/>
      <c r="M793" s="43"/>
      <c r="N793" s="43"/>
    </row>
    <row r="794" spans="2:14">
      <c r="B794" s="43"/>
      <c r="C794" s="43"/>
      <c r="D794" s="43"/>
      <c r="E794" s="43"/>
      <c r="F794" s="43"/>
      <c r="G794" s="210"/>
      <c r="H794" s="43"/>
      <c r="I794" s="43"/>
      <c r="J794" s="43"/>
      <c r="K794" s="43"/>
      <c r="L794" s="43"/>
      <c r="M794" s="43"/>
      <c r="N794" s="43"/>
    </row>
    <row r="795" spans="2:14">
      <c r="B795" s="43"/>
      <c r="C795" s="43"/>
      <c r="D795" s="43"/>
      <c r="E795" s="43"/>
      <c r="F795" s="43"/>
      <c r="G795" s="210"/>
      <c r="H795" s="43"/>
      <c r="I795" s="43"/>
      <c r="J795" s="43"/>
      <c r="K795" s="43"/>
      <c r="L795" s="43"/>
      <c r="M795" s="43"/>
      <c r="N795" s="43"/>
    </row>
    <row r="796" spans="2:14">
      <c r="B796" s="43"/>
      <c r="C796" s="43"/>
      <c r="D796" s="43"/>
      <c r="E796" s="43"/>
      <c r="F796" s="43"/>
      <c r="G796" s="210"/>
      <c r="H796" s="43"/>
      <c r="I796" s="43"/>
      <c r="J796" s="43"/>
      <c r="K796" s="43"/>
      <c r="L796" s="43"/>
      <c r="M796" s="43"/>
      <c r="N796" s="43"/>
    </row>
    <row r="797" spans="2:14">
      <c r="B797" s="43"/>
      <c r="C797" s="43"/>
      <c r="D797" s="43"/>
      <c r="E797" s="43"/>
      <c r="F797" s="43"/>
      <c r="G797" s="210"/>
      <c r="H797" s="43"/>
      <c r="I797" s="43"/>
      <c r="J797" s="43"/>
      <c r="K797" s="43"/>
      <c r="L797" s="43"/>
      <c r="M797" s="43"/>
      <c r="N797" s="43"/>
    </row>
    <row r="798" spans="2:14">
      <c r="B798" s="43"/>
      <c r="C798" s="43"/>
      <c r="D798" s="43"/>
      <c r="E798" s="43"/>
      <c r="F798" s="43"/>
      <c r="G798" s="210"/>
      <c r="H798" s="43"/>
      <c r="I798" s="43"/>
      <c r="J798" s="43"/>
      <c r="K798" s="43"/>
      <c r="L798" s="43"/>
      <c r="M798" s="43"/>
      <c r="N798" s="43"/>
    </row>
    <row r="799" spans="2:14">
      <c r="B799" s="43"/>
      <c r="C799" s="43"/>
      <c r="D799" s="43"/>
      <c r="E799" s="43"/>
      <c r="F799" s="43"/>
      <c r="G799" s="210"/>
      <c r="H799" s="43"/>
      <c r="I799" s="43"/>
      <c r="J799" s="43"/>
      <c r="K799" s="43"/>
      <c r="L799" s="43"/>
      <c r="M799" s="43"/>
      <c r="N799" s="43"/>
    </row>
    <row r="800" spans="2:14">
      <c r="B800" s="43"/>
      <c r="C800" s="43"/>
      <c r="D800" s="43"/>
      <c r="E800" s="43"/>
      <c r="F800" s="43"/>
      <c r="G800" s="210"/>
      <c r="H800" s="43"/>
      <c r="I800" s="43"/>
      <c r="J800" s="43"/>
      <c r="K800" s="43"/>
      <c r="L800" s="43"/>
      <c r="M800" s="43"/>
      <c r="N800" s="43"/>
    </row>
    <row r="801" spans="2:14">
      <c r="B801" s="43"/>
      <c r="C801" s="43"/>
      <c r="D801" s="43"/>
      <c r="E801" s="43"/>
      <c r="F801" s="43"/>
      <c r="G801" s="210"/>
      <c r="H801" s="43"/>
      <c r="I801" s="43"/>
      <c r="J801" s="43"/>
      <c r="K801" s="43"/>
      <c r="L801" s="43"/>
      <c r="M801" s="43"/>
      <c r="N801" s="43"/>
    </row>
    <row r="802" spans="2:14">
      <c r="B802" s="43"/>
      <c r="C802" s="43"/>
      <c r="D802" s="43"/>
      <c r="E802" s="43"/>
      <c r="F802" s="43"/>
      <c r="G802" s="210"/>
      <c r="H802" s="43"/>
      <c r="I802" s="43"/>
      <c r="J802" s="43"/>
      <c r="K802" s="43"/>
      <c r="L802" s="43"/>
      <c r="M802" s="43"/>
      <c r="N802" s="43"/>
    </row>
    <row r="803" spans="2:14">
      <c r="B803" s="43"/>
      <c r="C803" s="43"/>
      <c r="D803" s="43"/>
      <c r="E803" s="43"/>
      <c r="F803" s="43"/>
      <c r="G803" s="210"/>
      <c r="H803" s="43"/>
      <c r="I803" s="43"/>
      <c r="J803" s="43"/>
      <c r="K803" s="43"/>
      <c r="L803" s="43"/>
      <c r="M803" s="43"/>
      <c r="N803" s="43"/>
    </row>
    <row r="804" spans="2:14">
      <c r="B804" s="43"/>
      <c r="C804" s="43"/>
      <c r="D804" s="43"/>
      <c r="E804" s="43"/>
      <c r="F804" s="43"/>
      <c r="G804" s="210"/>
      <c r="H804" s="43"/>
      <c r="I804" s="43"/>
      <c r="J804" s="43"/>
      <c r="K804" s="43"/>
      <c r="L804" s="43"/>
      <c r="M804" s="43"/>
      <c r="N804" s="43"/>
    </row>
    <row r="805" spans="2:14">
      <c r="B805" s="43"/>
      <c r="C805" s="43"/>
      <c r="D805" s="43"/>
      <c r="E805" s="43"/>
      <c r="F805" s="43"/>
      <c r="G805" s="210"/>
      <c r="H805" s="43"/>
      <c r="I805" s="43"/>
      <c r="J805" s="43"/>
      <c r="K805" s="43"/>
      <c r="L805" s="43"/>
      <c r="M805" s="43"/>
      <c r="N805" s="43"/>
    </row>
    <row r="806" spans="2:14">
      <c r="B806" s="43"/>
      <c r="C806" s="43"/>
      <c r="D806" s="43"/>
      <c r="E806" s="43"/>
      <c r="F806" s="43"/>
      <c r="G806" s="210"/>
      <c r="H806" s="43"/>
      <c r="I806" s="43"/>
      <c r="J806" s="43"/>
      <c r="K806" s="43"/>
      <c r="L806" s="43"/>
      <c r="M806" s="43"/>
      <c r="N806" s="43"/>
    </row>
    <row r="807" spans="2:14">
      <c r="B807" s="43"/>
      <c r="C807" s="43"/>
      <c r="D807" s="43"/>
      <c r="E807" s="43"/>
      <c r="F807" s="43"/>
      <c r="G807" s="210"/>
      <c r="H807" s="43"/>
      <c r="I807" s="43"/>
      <c r="J807" s="43"/>
      <c r="K807" s="43"/>
      <c r="L807" s="43"/>
      <c r="M807" s="43"/>
      <c r="N807" s="43"/>
    </row>
    <row r="808" spans="2:14">
      <c r="B808" s="43"/>
      <c r="C808" s="43"/>
      <c r="D808" s="43"/>
      <c r="E808" s="43"/>
      <c r="F808" s="43"/>
      <c r="G808" s="210"/>
      <c r="H808" s="43"/>
      <c r="I808" s="43"/>
      <c r="J808" s="43"/>
      <c r="K808" s="43"/>
      <c r="L808" s="43"/>
      <c r="M808" s="43"/>
      <c r="N808" s="43"/>
    </row>
    <row r="809" spans="2:14">
      <c r="B809" s="43"/>
      <c r="C809" s="43"/>
      <c r="D809" s="43"/>
      <c r="E809" s="43"/>
      <c r="F809" s="43"/>
      <c r="G809" s="210"/>
      <c r="H809" s="43"/>
      <c r="I809" s="43"/>
      <c r="J809" s="43"/>
      <c r="K809" s="43"/>
      <c r="L809" s="43"/>
      <c r="M809" s="43"/>
      <c r="N809" s="43"/>
    </row>
    <row r="810" spans="2:14">
      <c r="B810" s="43"/>
      <c r="C810" s="43"/>
      <c r="D810" s="43"/>
      <c r="E810" s="43"/>
      <c r="F810" s="43"/>
      <c r="G810" s="210"/>
      <c r="H810" s="43"/>
      <c r="I810" s="43"/>
      <c r="J810" s="43"/>
      <c r="K810" s="43"/>
      <c r="L810" s="43"/>
      <c r="M810" s="43"/>
      <c r="N810" s="43"/>
    </row>
    <row r="811" spans="2:14">
      <c r="B811" s="43"/>
      <c r="C811" s="43"/>
      <c r="D811" s="43"/>
      <c r="E811" s="43"/>
      <c r="F811" s="43"/>
      <c r="G811" s="210"/>
      <c r="H811" s="43"/>
      <c r="I811" s="43"/>
      <c r="J811" s="43"/>
      <c r="K811" s="43"/>
      <c r="L811" s="43"/>
      <c r="M811" s="43"/>
      <c r="N811" s="43"/>
    </row>
    <row r="812" spans="2:14">
      <c r="B812" s="43"/>
      <c r="C812" s="43"/>
      <c r="D812" s="43"/>
      <c r="E812" s="43"/>
      <c r="F812" s="43"/>
      <c r="G812" s="210"/>
      <c r="H812" s="43"/>
      <c r="I812" s="43"/>
      <c r="J812" s="43"/>
      <c r="K812" s="43"/>
      <c r="L812" s="43"/>
      <c r="M812" s="43"/>
      <c r="N812" s="43"/>
    </row>
    <row r="813" spans="2:14">
      <c r="B813" s="43"/>
      <c r="C813" s="43"/>
      <c r="D813" s="43"/>
      <c r="E813" s="43"/>
      <c r="F813" s="43"/>
      <c r="G813" s="210"/>
      <c r="H813" s="43"/>
      <c r="I813" s="43"/>
      <c r="J813" s="43"/>
      <c r="K813" s="43"/>
      <c r="L813" s="43"/>
      <c r="M813" s="43"/>
      <c r="N813" s="43"/>
    </row>
    <row r="814" spans="2:14">
      <c r="B814" s="43"/>
      <c r="C814" s="43"/>
      <c r="D814" s="43"/>
      <c r="E814" s="43"/>
      <c r="F814" s="43"/>
      <c r="G814" s="210"/>
      <c r="H814" s="43"/>
      <c r="I814" s="43"/>
      <c r="J814" s="43"/>
      <c r="K814" s="43"/>
      <c r="L814" s="43"/>
      <c r="M814" s="43"/>
      <c r="N814" s="43"/>
    </row>
    <row r="815" spans="2:14">
      <c r="B815" s="43"/>
      <c r="C815" s="43"/>
      <c r="D815" s="43"/>
      <c r="E815" s="43"/>
      <c r="F815" s="43"/>
      <c r="G815" s="210"/>
      <c r="H815" s="43"/>
      <c r="I815" s="43"/>
      <c r="J815" s="43"/>
      <c r="K815" s="43"/>
      <c r="L815" s="43"/>
      <c r="M815" s="43"/>
      <c r="N815" s="43"/>
    </row>
    <row r="816" spans="2:14">
      <c r="B816" s="43"/>
      <c r="C816" s="43"/>
      <c r="D816" s="43"/>
      <c r="E816" s="43"/>
      <c r="F816" s="43"/>
      <c r="G816" s="210"/>
      <c r="H816" s="43"/>
      <c r="I816" s="43"/>
      <c r="J816" s="43"/>
      <c r="K816" s="43"/>
      <c r="L816" s="43"/>
      <c r="M816" s="43"/>
      <c r="N816" s="43"/>
    </row>
    <row r="817" spans="2:14">
      <c r="B817" s="43"/>
      <c r="C817" s="43"/>
      <c r="D817" s="43"/>
      <c r="E817" s="43"/>
      <c r="F817" s="43"/>
      <c r="G817" s="210"/>
      <c r="H817" s="43"/>
      <c r="I817" s="43"/>
      <c r="J817" s="43"/>
      <c r="K817" s="43"/>
      <c r="L817" s="43"/>
      <c r="M817" s="43"/>
      <c r="N817" s="43"/>
    </row>
    <row r="818" spans="2:14">
      <c r="B818" s="43"/>
      <c r="C818" s="43"/>
      <c r="D818" s="43"/>
      <c r="E818" s="43"/>
      <c r="F818" s="43"/>
      <c r="G818" s="210"/>
      <c r="H818" s="43"/>
      <c r="I818" s="43"/>
      <c r="J818" s="43"/>
      <c r="K818" s="43"/>
      <c r="L818" s="43"/>
      <c r="M818" s="43"/>
      <c r="N818" s="43"/>
    </row>
    <row r="819" spans="2:14">
      <c r="B819" s="43"/>
      <c r="C819" s="43"/>
      <c r="D819" s="43"/>
      <c r="E819" s="43"/>
      <c r="F819" s="43"/>
      <c r="G819" s="210"/>
      <c r="H819" s="43"/>
      <c r="I819" s="43"/>
      <c r="J819" s="43"/>
      <c r="K819" s="43"/>
      <c r="L819" s="43"/>
      <c r="M819" s="43"/>
      <c r="N819" s="43"/>
    </row>
    <row r="820" spans="2:14">
      <c r="B820" s="43"/>
      <c r="C820" s="43"/>
      <c r="D820" s="43"/>
      <c r="E820" s="43"/>
      <c r="F820" s="43"/>
      <c r="G820" s="210"/>
      <c r="H820" s="43"/>
      <c r="I820" s="43"/>
      <c r="J820" s="43"/>
      <c r="K820" s="43"/>
      <c r="L820" s="43"/>
      <c r="M820" s="43"/>
      <c r="N820" s="43"/>
    </row>
    <row r="821" spans="2:14">
      <c r="B821" s="43"/>
      <c r="C821" s="43"/>
      <c r="D821" s="43"/>
      <c r="E821" s="43"/>
      <c r="F821" s="43"/>
      <c r="G821" s="210"/>
      <c r="H821" s="43"/>
      <c r="I821" s="43"/>
      <c r="J821" s="43"/>
      <c r="K821" s="43"/>
      <c r="L821" s="43"/>
      <c r="M821" s="43"/>
      <c r="N821" s="43"/>
    </row>
    <row r="822" spans="2:14">
      <c r="B822" s="43"/>
      <c r="C822" s="43"/>
      <c r="D822" s="43"/>
      <c r="E822" s="43"/>
      <c r="F822" s="43"/>
      <c r="G822" s="210"/>
      <c r="H822" s="43"/>
      <c r="I822" s="43"/>
      <c r="J822" s="43"/>
      <c r="K822" s="43"/>
      <c r="L822" s="43"/>
      <c r="M822" s="43"/>
      <c r="N822" s="43"/>
    </row>
    <row r="823" spans="2:14">
      <c r="B823" s="43"/>
      <c r="C823" s="43"/>
      <c r="D823" s="43"/>
      <c r="E823" s="43"/>
      <c r="F823" s="43"/>
      <c r="G823" s="210"/>
      <c r="H823" s="43"/>
      <c r="I823" s="43"/>
      <c r="J823" s="43"/>
      <c r="K823" s="43"/>
      <c r="L823" s="43"/>
      <c r="M823" s="43"/>
      <c r="N823" s="43"/>
    </row>
    <row r="824" spans="2:14">
      <c r="B824" s="43"/>
      <c r="C824" s="43"/>
      <c r="D824" s="43"/>
      <c r="E824" s="43"/>
      <c r="F824" s="43"/>
      <c r="G824" s="210"/>
      <c r="H824" s="43"/>
      <c r="I824" s="43"/>
      <c r="J824" s="43"/>
      <c r="K824" s="43"/>
      <c r="L824" s="43"/>
      <c r="M824" s="43"/>
      <c r="N824" s="43"/>
    </row>
    <row r="825" spans="2:14">
      <c r="B825" s="43"/>
      <c r="C825" s="43"/>
      <c r="D825" s="43"/>
      <c r="E825" s="43"/>
      <c r="F825" s="43"/>
      <c r="G825" s="210"/>
      <c r="H825" s="43"/>
      <c r="I825" s="43"/>
      <c r="J825" s="43"/>
      <c r="K825" s="43"/>
      <c r="L825" s="43"/>
      <c r="M825" s="43"/>
      <c r="N825" s="43"/>
    </row>
    <row r="826" spans="2:14">
      <c r="B826" s="43"/>
      <c r="C826" s="43"/>
      <c r="D826" s="43"/>
      <c r="E826" s="43"/>
      <c r="F826" s="43"/>
      <c r="G826" s="210"/>
      <c r="H826" s="43"/>
      <c r="I826" s="43"/>
      <c r="J826" s="43"/>
      <c r="K826" s="43"/>
      <c r="L826" s="43"/>
      <c r="M826" s="43"/>
      <c r="N826" s="43"/>
    </row>
    <row r="827" spans="2:14">
      <c r="B827" s="43"/>
      <c r="C827" s="43"/>
      <c r="D827" s="43"/>
      <c r="E827" s="43"/>
      <c r="F827" s="43"/>
      <c r="G827" s="210"/>
      <c r="H827" s="43"/>
      <c r="I827" s="43"/>
      <c r="J827" s="43"/>
      <c r="K827" s="43"/>
      <c r="L827" s="43"/>
      <c r="M827" s="43"/>
      <c r="N827" s="43"/>
    </row>
    <row r="828" spans="2:14">
      <c r="B828" s="43"/>
      <c r="C828" s="43"/>
      <c r="D828" s="43"/>
      <c r="E828" s="43"/>
      <c r="F828" s="43"/>
      <c r="G828" s="210"/>
      <c r="H828" s="43"/>
      <c r="I828" s="43"/>
      <c r="J828" s="43"/>
      <c r="K828" s="43"/>
      <c r="L828" s="43"/>
      <c r="M828" s="43"/>
      <c r="N828" s="43"/>
    </row>
    <row r="829" spans="2:14">
      <c r="B829" s="43"/>
      <c r="C829" s="43"/>
      <c r="D829" s="43"/>
      <c r="E829" s="43"/>
      <c r="F829" s="43"/>
      <c r="G829" s="210"/>
      <c r="H829" s="43"/>
      <c r="I829" s="43"/>
      <c r="J829" s="43"/>
      <c r="K829" s="43"/>
      <c r="L829" s="43"/>
      <c r="M829" s="43"/>
      <c r="N829" s="43"/>
    </row>
    <row r="830" spans="2:14">
      <c r="B830" s="43"/>
      <c r="C830" s="43"/>
      <c r="D830" s="43"/>
      <c r="E830" s="43"/>
      <c r="F830" s="43"/>
      <c r="G830" s="210"/>
      <c r="H830" s="43"/>
      <c r="I830" s="43"/>
      <c r="J830" s="43"/>
      <c r="K830" s="43"/>
      <c r="L830" s="43"/>
      <c r="M830" s="43"/>
      <c r="N830" s="43"/>
    </row>
    <row r="831" spans="2:14">
      <c r="B831" s="43"/>
      <c r="C831" s="43"/>
      <c r="D831" s="43"/>
      <c r="E831" s="43"/>
      <c r="F831" s="43"/>
      <c r="G831" s="210"/>
      <c r="H831" s="43"/>
      <c r="I831" s="43"/>
      <c r="J831" s="43"/>
      <c r="K831" s="43"/>
      <c r="L831" s="43"/>
      <c r="M831" s="43"/>
      <c r="N831" s="43"/>
    </row>
    <row r="832" spans="2:14">
      <c r="B832" s="43"/>
      <c r="C832" s="43"/>
      <c r="D832" s="43"/>
      <c r="E832" s="43"/>
      <c r="F832" s="43"/>
      <c r="G832" s="210"/>
      <c r="H832" s="43"/>
      <c r="I832" s="43"/>
      <c r="J832" s="43"/>
      <c r="K832" s="43"/>
      <c r="L832" s="43"/>
      <c r="M832" s="43"/>
      <c r="N832" s="43"/>
    </row>
    <row r="833" spans="2:14">
      <c r="B833" s="43"/>
      <c r="C833" s="43"/>
      <c r="D833" s="43"/>
      <c r="E833" s="43"/>
      <c r="F833" s="43"/>
      <c r="G833" s="210"/>
      <c r="H833" s="43"/>
      <c r="I833" s="43"/>
      <c r="J833" s="43"/>
      <c r="K833" s="43"/>
      <c r="L833" s="43"/>
      <c r="M833" s="43"/>
      <c r="N833" s="43"/>
    </row>
    <row r="834" spans="2:14">
      <c r="B834" s="43"/>
      <c r="C834" s="43"/>
      <c r="D834" s="43"/>
      <c r="E834" s="43"/>
      <c r="F834" s="43"/>
      <c r="G834" s="210"/>
      <c r="H834" s="43"/>
      <c r="I834" s="43"/>
      <c r="J834" s="43"/>
      <c r="K834" s="43"/>
      <c r="L834" s="43"/>
      <c r="M834" s="43"/>
      <c r="N834" s="43"/>
    </row>
    <row r="835" spans="2:14">
      <c r="B835" s="43"/>
      <c r="C835" s="43"/>
      <c r="D835" s="43"/>
      <c r="E835" s="43"/>
      <c r="F835" s="43"/>
      <c r="G835" s="210"/>
      <c r="H835" s="43"/>
      <c r="I835" s="43"/>
      <c r="J835" s="43"/>
      <c r="K835" s="43"/>
      <c r="L835" s="43"/>
      <c r="M835" s="43"/>
      <c r="N835" s="43"/>
    </row>
    <row r="836" spans="2:14">
      <c r="B836" s="43"/>
      <c r="C836" s="43"/>
      <c r="D836" s="43"/>
      <c r="E836" s="43"/>
      <c r="F836" s="43"/>
      <c r="G836" s="210"/>
      <c r="H836" s="43"/>
      <c r="I836" s="43"/>
      <c r="J836" s="43"/>
      <c r="K836" s="43"/>
      <c r="L836" s="43"/>
      <c r="M836" s="43"/>
      <c r="N836" s="43"/>
    </row>
    <row r="837" spans="2:14">
      <c r="B837" s="43"/>
      <c r="C837" s="43"/>
      <c r="D837" s="43"/>
      <c r="E837" s="43"/>
      <c r="F837" s="43"/>
      <c r="G837" s="210"/>
      <c r="H837" s="43"/>
      <c r="I837" s="43"/>
      <c r="J837" s="43"/>
      <c r="K837" s="43"/>
      <c r="L837" s="43"/>
      <c r="M837" s="43"/>
      <c r="N837" s="43"/>
    </row>
    <row r="838" spans="2:14">
      <c r="B838" s="43"/>
      <c r="C838" s="43"/>
      <c r="D838" s="43"/>
      <c r="E838" s="43"/>
      <c r="F838" s="43"/>
      <c r="G838" s="210"/>
      <c r="H838" s="43"/>
      <c r="I838" s="43"/>
      <c r="J838" s="43"/>
      <c r="K838" s="43"/>
      <c r="L838" s="43"/>
      <c r="M838" s="43"/>
      <c r="N838" s="43"/>
    </row>
    <row r="839" spans="2:14">
      <c r="B839" s="43"/>
      <c r="C839" s="43"/>
      <c r="D839" s="43"/>
      <c r="E839" s="43"/>
      <c r="F839" s="43"/>
      <c r="G839" s="210"/>
      <c r="H839" s="43"/>
      <c r="I839" s="43"/>
      <c r="J839" s="43"/>
      <c r="K839" s="43"/>
      <c r="L839" s="43"/>
      <c r="M839" s="43"/>
      <c r="N839" s="43"/>
    </row>
    <row r="840" spans="2:14">
      <c r="B840" s="43"/>
      <c r="C840" s="43"/>
      <c r="D840" s="43"/>
      <c r="E840" s="43"/>
      <c r="F840" s="43"/>
      <c r="G840" s="210"/>
      <c r="H840" s="43"/>
      <c r="I840" s="43"/>
      <c r="J840" s="43"/>
      <c r="K840" s="43"/>
      <c r="L840" s="43"/>
      <c r="M840" s="43"/>
      <c r="N840" s="43"/>
    </row>
    <row r="841" spans="2:14">
      <c r="B841" s="43"/>
      <c r="C841" s="43"/>
      <c r="D841" s="43"/>
      <c r="E841" s="43"/>
      <c r="F841" s="43"/>
      <c r="G841" s="210"/>
      <c r="H841" s="43"/>
      <c r="I841" s="43"/>
      <c r="J841" s="43"/>
      <c r="K841" s="43"/>
      <c r="L841" s="43"/>
      <c r="M841" s="43"/>
      <c r="N841" s="43"/>
    </row>
    <row r="842" spans="2:14">
      <c r="B842" s="43"/>
      <c r="C842" s="43"/>
      <c r="D842" s="43"/>
      <c r="E842" s="43"/>
      <c r="F842" s="43"/>
      <c r="G842" s="210"/>
      <c r="H842" s="43"/>
      <c r="I842" s="43"/>
      <c r="J842" s="43"/>
      <c r="K842" s="43"/>
      <c r="L842" s="43"/>
      <c r="M842" s="43"/>
      <c r="N842" s="43"/>
    </row>
    <row r="843" spans="2:14">
      <c r="B843" s="43"/>
      <c r="C843" s="43"/>
      <c r="D843" s="43"/>
      <c r="E843" s="43"/>
      <c r="F843" s="43"/>
      <c r="G843" s="210"/>
      <c r="H843" s="43"/>
      <c r="I843" s="43"/>
      <c r="J843" s="43"/>
      <c r="K843" s="43"/>
      <c r="L843" s="43"/>
      <c r="M843" s="43"/>
      <c r="N843" s="43"/>
    </row>
    <row r="844" spans="2:14">
      <c r="B844" s="43"/>
      <c r="C844" s="43"/>
      <c r="D844" s="43"/>
      <c r="E844" s="43"/>
      <c r="F844" s="43"/>
      <c r="G844" s="210"/>
      <c r="H844" s="43"/>
      <c r="I844" s="43"/>
      <c r="J844" s="43"/>
      <c r="K844" s="43"/>
      <c r="L844" s="43"/>
      <c r="M844" s="43"/>
      <c r="N844" s="43"/>
    </row>
    <row r="845" spans="2:14">
      <c r="B845" s="43"/>
      <c r="C845" s="43"/>
      <c r="D845" s="43"/>
      <c r="E845" s="43"/>
      <c r="F845" s="43"/>
      <c r="G845" s="210"/>
      <c r="H845" s="43"/>
      <c r="I845" s="43"/>
      <c r="J845" s="43"/>
      <c r="K845" s="43"/>
      <c r="L845" s="43"/>
      <c r="M845" s="43"/>
      <c r="N845" s="43"/>
    </row>
    <row r="846" spans="2:14">
      <c r="B846" s="43"/>
      <c r="C846" s="43"/>
      <c r="D846" s="43"/>
      <c r="E846" s="43"/>
      <c r="F846" s="43"/>
      <c r="G846" s="210"/>
      <c r="H846" s="43"/>
      <c r="I846" s="43"/>
      <c r="J846" s="43"/>
      <c r="K846" s="43"/>
      <c r="L846" s="43"/>
      <c r="M846" s="43"/>
      <c r="N846" s="43"/>
    </row>
    <row r="847" spans="2:14">
      <c r="B847" s="43"/>
      <c r="C847" s="43"/>
      <c r="D847" s="43"/>
      <c r="E847" s="43"/>
      <c r="F847" s="43"/>
      <c r="G847" s="210"/>
      <c r="H847" s="43"/>
      <c r="I847" s="43"/>
      <c r="J847" s="43"/>
      <c r="K847" s="43"/>
      <c r="L847" s="43"/>
      <c r="M847" s="43"/>
      <c r="N847" s="43"/>
    </row>
    <row r="848" spans="2:14">
      <c r="B848" s="43"/>
      <c r="C848" s="43"/>
      <c r="D848" s="43"/>
      <c r="E848" s="43"/>
      <c r="F848" s="43"/>
      <c r="G848" s="210"/>
      <c r="H848" s="43"/>
      <c r="I848" s="43"/>
      <c r="J848" s="43"/>
      <c r="K848" s="43"/>
      <c r="L848" s="43"/>
      <c r="M848" s="43"/>
      <c r="N848" s="43"/>
    </row>
    <row r="849" spans="2:14">
      <c r="B849" s="43"/>
      <c r="C849" s="43"/>
      <c r="D849" s="43"/>
      <c r="E849" s="43"/>
      <c r="F849" s="43"/>
      <c r="G849" s="210"/>
      <c r="H849" s="43"/>
      <c r="I849" s="43"/>
      <c r="J849" s="43"/>
      <c r="K849" s="43"/>
      <c r="L849" s="43"/>
      <c r="M849" s="43"/>
      <c r="N849" s="43"/>
    </row>
    <row r="850" spans="2:14">
      <c r="B850" s="43"/>
      <c r="C850" s="43"/>
      <c r="D850" s="43"/>
      <c r="E850" s="43"/>
      <c r="F850" s="43"/>
      <c r="G850" s="210"/>
      <c r="H850" s="43"/>
      <c r="I850" s="43"/>
      <c r="J850" s="43"/>
      <c r="K850" s="43"/>
      <c r="L850" s="43"/>
      <c r="M850" s="43"/>
      <c r="N850" s="43"/>
    </row>
    <row r="851" spans="2:14">
      <c r="B851" s="43"/>
      <c r="C851" s="43"/>
      <c r="D851" s="43"/>
      <c r="E851" s="43"/>
      <c r="F851" s="43"/>
      <c r="G851" s="210"/>
      <c r="H851" s="43"/>
      <c r="I851" s="43"/>
      <c r="J851" s="43"/>
      <c r="K851" s="43"/>
      <c r="L851" s="43"/>
      <c r="M851" s="43"/>
      <c r="N851" s="43"/>
    </row>
    <row r="852" spans="2:14">
      <c r="B852" s="43"/>
      <c r="C852" s="43"/>
      <c r="D852" s="43"/>
      <c r="E852" s="43"/>
      <c r="F852" s="43"/>
      <c r="G852" s="210"/>
      <c r="H852" s="43"/>
      <c r="I852" s="43"/>
      <c r="J852" s="43"/>
      <c r="K852" s="43"/>
      <c r="L852" s="43"/>
      <c r="M852" s="43"/>
      <c r="N852" s="43"/>
    </row>
    <row r="853" spans="2:14">
      <c r="B853" s="43"/>
      <c r="C853" s="43"/>
      <c r="D853" s="43"/>
      <c r="E853" s="43"/>
      <c r="F853" s="43"/>
      <c r="G853" s="210"/>
      <c r="H853" s="43"/>
      <c r="I853" s="43"/>
      <c r="J853" s="43"/>
      <c r="K853" s="43"/>
      <c r="L853" s="43"/>
      <c r="M853" s="43"/>
      <c r="N853" s="43"/>
    </row>
    <row r="854" spans="2:14">
      <c r="B854" s="43"/>
      <c r="C854" s="43"/>
      <c r="D854" s="43"/>
      <c r="E854" s="43"/>
      <c r="F854" s="43"/>
      <c r="G854" s="210"/>
      <c r="H854" s="43"/>
      <c r="I854" s="43"/>
      <c r="J854" s="43"/>
      <c r="K854" s="43"/>
      <c r="L854" s="43"/>
      <c r="M854" s="43"/>
      <c r="N854" s="43"/>
    </row>
    <row r="855" spans="2:14">
      <c r="B855" s="43"/>
      <c r="C855" s="43"/>
      <c r="D855" s="43"/>
      <c r="E855" s="43"/>
      <c r="F855" s="43"/>
      <c r="G855" s="210"/>
      <c r="H855" s="43"/>
      <c r="I855" s="43"/>
      <c r="J855" s="43"/>
      <c r="K855" s="43"/>
      <c r="L855" s="43"/>
      <c r="M855" s="43"/>
      <c r="N855" s="43"/>
    </row>
    <row r="856" spans="2:14">
      <c r="B856" s="43"/>
      <c r="C856" s="43"/>
      <c r="D856" s="43"/>
      <c r="E856" s="43"/>
      <c r="F856" s="43"/>
      <c r="G856" s="210"/>
      <c r="H856" s="43"/>
      <c r="I856" s="43"/>
      <c r="J856" s="43"/>
      <c r="K856" s="43"/>
      <c r="L856" s="43"/>
      <c r="M856" s="43"/>
      <c r="N856" s="43"/>
    </row>
    <row r="857" spans="2:14">
      <c r="B857" s="43"/>
      <c r="C857" s="43"/>
      <c r="D857" s="43"/>
      <c r="E857" s="43"/>
      <c r="F857" s="43"/>
      <c r="G857" s="210"/>
      <c r="H857" s="43"/>
      <c r="I857" s="43"/>
      <c r="J857" s="43"/>
      <c r="K857" s="43"/>
      <c r="L857" s="43"/>
      <c r="M857" s="43"/>
      <c r="N857" s="43"/>
    </row>
    <row r="858" spans="2:14">
      <c r="B858" s="43"/>
      <c r="C858" s="43"/>
      <c r="D858" s="43"/>
      <c r="E858" s="43"/>
      <c r="F858" s="43"/>
      <c r="G858" s="210"/>
      <c r="H858" s="43"/>
      <c r="I858" s="43"/>
      <c r="J858" s="43"/>
      <c r="K858" s="43"/>
      <c r="L858" s="43"/>
      <c r="M858" s="43"/>
      <c r="N858" s="43"/>
    </row>
    <row r="859" spans="2:14">
      <c r="B859" s="43"/>
      <c r="C859" s="43"/>
      <c r="D859" s="43"/>
      <c r="E859" s="43"/>
      <c r="F859" s="43"/>
      <c r="G859" s="210"/>
      <c r="H859" s="43"/>
      <c r="I859" s="43"/>
      <c r="J859" s="43"/>
      <c r="K859" s="43"/>
      <c r="L859" s="43"/>
      <c r="M859" s="43"/>
      <c r="N859" s="43"/>
    </row>
    <row r="860" spans="2:14">
      <c r="B860" s="43"/>
      <c r="C860" s="43"/>
      <c r="D860" s="43"/>
      <c r="E860" s="43"/>
      <c r="F860" s="43"/>
      <c r="G860" s="210"/>
      <c r="H860" s="43"/>
      <c r="I860" s="43"/>
      <c r="J860" s="43"/>
      <c r="K860" s="43"/>
      <c r="L860" s="43"/>
      <c r="M860" s="43"/>
      <c r="N860" s="43"/>
    </row>
    <row r="861" spans="2:14">
      <c r="B861" s="43"/>
      <c r="C861" s="43"/>
      <c r="D861" s="43"/>
      <c r="E861" s="43"/>
      <c r="F861" s="43"/>
      <c r="G861" s="210"/>
      <c r="H861" s="43"/>
      <c r="I861" s="43"/>
      <c r="J861" s="43"/>
      <c r="K861" s="43"/>
      <c r="L861" s="43"/>
      <c r="M861" s="43"/>
      <c r="N861" s="43"/>
    </row>
    <row r="862" spans="2:14">
      <c r="B862" s="43"/>
      <c r="C862" s="43"/>
      <c r="D862" s="43"/>
      <c r="E862" s="43"/>
      <c r="F862" s="43"/>
      <c r="G862" s="210"/>
      <c r="H862" s="43"/>
      <c r="I862" s="43"/>
      <c r="J862" s="43"/>
      <c r="K862" s="43"/>
      <c r="L862" s="43"/>
      <c r="M862" s="43"/>
      <c r="N862" s="43"/>
    </row>
    <row r="863" spans="2:14">
      <c r="B863" s="43"/>
      <c r="C863" s="43"/>
      <c r="D863" s="43"/>
      <c r="E863" s="43"/>
      <c r="F863" s="43"/>
      <c r="G863" s="210"/>
      <c r="H863" s="43"/>
      <c r="I863" s="43"/>
      <c r="J863" s="43"/>
      <c r="K863" s="43"/>
      <c r="L863" s="43"/>
      <c r="M863" s="43"/>
      <c r="N863" s="43"/>
    </row>
    <row r="864" spans="2:14">
      <c r="B864" s="43"/>
      <c r="C864" s="43"/>
      <c r="D864" s="43"/>
      <c r="E864" s="43"/>
      <c r="F864" s="43"/>
      <c r="G864" s="210"/>
      <c r="H864" s="43"/>
      <c r="I864" s="43"/>
      <c r="J864" s="43"/>
      <c r="K864" s="43"/>
      <c r="L864" s="43"/>
      <c r="M864" s="43"/>
      <c r="N864" s="43"/>
    </row>
    <row r="865" spans="2:14">
      <c r="B865" s="43"/>
      <c r="C865" s="43"/>
      <c r="D865" s="43"/>
      <c r="E865" s="43"/>
      <c r="F865" s="43"/>
      <c r="G865" s="210"/>
      <c r="H865" s="43"/>
      <c r="I865" s="43"/>
      <c r="J865" s="43"/>
      <c r="K865" s="43"/>
      <c r="L865" s="43"/>
      <c r="M865" s="43"/>
      <c r="N865" s="43"/>
    </row>
    <row r="866" spans="2:14">
      <c r="B866" s="43"/>
      <c r="C866" s="43"/>
      <c r="D866" s="43"/>
      <c r="E866" s="43"/>
      <c r="F866" s="43"/>
      <c r="G866" s="210"/>
      <c r="H866" s="43"/>
      <c r="I866" s="43"/>
      <c r="J866" s="43"/>
      <c r="K866" s="43"/>
      <c r="L866" s="43"/>
      <c r="M866" s="43"/>
      <c r="N866" s="43"/>
    </row>
    <row r="867" spans="2:14">
      <c r="B867" s="43"/>
      <c r="C867" s="43"/>
      <c r="D867" s="43"/>
      <c r="E867" s="43"/>
      <c r="F867" s="43"/>
      <c r="G867" s="210"/>
      <c r="H867" s="43"/>
      <c r="I867" s="43"/>
      <c r="J867" s="43"/>
      <c r="K867" s="43"/>
      <c r="L867" s="43"/>
      <c r="M867" s="43"/>
      <c r="N867" s="43"/>
    </row>
    <row r="868" spans="2:14">
      <c r="B868" s="43"/>
      <c r="C868" s="43"/>
      <c r="D868" s="43"/>
      <c r="E868" s="43"/>
      <c r="F868" s="43"/>
      <c r="G868" s="210"/>
      <c r="H868" s="43"/>
      <c r="I868" s="43"/>
      <c r="J868" s="43"/>
      <c r="K868" s="43"/>
      <c r="L868" s="43"/>
      <c r="M868" s="43"/>
      <c r="N868" s="43"/>
    </row>
    <row r="869" spans="2:14">
      <c r="B869" s="43"/>
      <c r="C869" s="43"/>
      <c r="D869" s="43"/>
      <c r="E869" s="43"/>
      <c r="F869" s="43"/>
      <c r="G869" s="210"/>
      <c r="H869" s="43"/>
      <c r="I869" s="43"/>
      <c r="J869" s="43"/>
      <c r="K869" s="43"/>
      <c r="L869" s="43"/>
      <c r="M869" s="43"/>
      <c r="N869" s="43"/>
    </row>
    <row r="870" spans="2:14">
      <c r="B870" s="43"/>
      <c r="C870" s="43"/>
      <c r="D870" s="43"/>
      <c r="E870" s="43"/>
      <c r="F870" s="43"/>
      <c r="G870" s="210"/>
      <c r="H870" s="43"/>
      <c r="I870" s="43"/>
      <c r="J870" s="43"/>
      <c r="K870" s="43"/>
      <c r="L870" s="43"/>
      <c r="M870" s="43"/>
      <c r="N870" s="43"/>
    </row>
    <row r="871" spans="2:14">
      <c r="B871" s="43"/>
      <c r="C871" s="43"/>
      <c r="D871" s="43"/>
      <c r="E871" s="43"/>
      <c r="F871" s="43"/>
      <c r="G871" s="210"/>
      <c r="H871" s="43"/>
      <c r="I871" s="43"/>
      <c r="J871" s="43"/>
      <c r="K871" s="43"/>
      <c r="L871" s="43"/>
      <c r="M871" s="43"/>
      <c r="N871" s="43"/>
    </row>
    <row r="872" spans="2:14">
      <c r="B872" s="43"/>
      <c r="C872" s="43"/>
      <c r="D872" s="43"/>
      <c r="E872" s="43"/>
      <c r="F872" s="43"/>
      <c r="G872" s="210"/>
      <c r="H872" s="43"/>
      <c r="I872" s="43"/>
      <c r="J872" s="43"/>
      <c r="K872" s="43"/>
      <c r="L872" s="43"/>
      <c r="M872" s="43"/>
      <c r="N872" s="43"/>
    </row>
    <row r="873" spans="2:14">
      <c r="B873" s="43"/>
      <c r="C873" s="43"/>
      <c r="D873" s="43"/>
      <c r="E873" s="43"/>
      <c r="F873" s="43"/>
      <c r="G873" s="210"/>
      <c r="H873" s="43"/>
      <c r="I873" s="43"/>
      <c r="J873" s="43"/>
      <c r="K873" s="43"/>
      <c r="L873" s="43"/>
      <c r="M873" s="43"/>
      <c r="N873" s="43"/>
    </row>
    <row r="874" spans="2:14">
      <c r="B874" s="43"/>
      <c r="C874" s="43"/>
      <c r="D874" s="43"/>
      <c r="E874" s="43"/>
      <c r="F874" s="43"/>
      <c r="G874" s="210"/>
      <c r="H874" s="43"/>
      <c r="I874" s="43"/>
      <c r="J874" s="43"/>
      <c r="K874" s="43"/>
      <c r="L874" s="43"/>
      <c r="M874" s="43"/>
      <c r="N874" s="43"/>
    </row>
    <row r="875" spans="2:14">
      <c r="B875" s="43"/>
      <c r="C875" s="43"/>
      <c r="D875" s="43"/>
      <c r="E875" s="43"/>
      <c r="F875" s="43"/>
      <c r="G875" s="210"/>
      <c r="H875" s="43"/>
      <c r="I875" s="43"/>
      <c r="J875" s="43"/>
      <c r="K875" s="43"/>
      <c r="L875" s="43"/>
      <c r="M875" s="43"/>
      <c r="N875" s="43"/>
    </row>
  </sheetData>
  <mergeCells count="3">
    <mergeCell ref="D6:F6"/>
    <mergeCell ref="D7:F7"/>
    <mergeCell ref="D5:E5"/>
  </mergeCells>
  <pageMargins left="0.98425196850393704" right="0.47244094488188981" top="0.78740157480314965" bottom="0.27559055118110237" header="0.6692913385826772" footer="0.23622047244094491"/>
  <pageSetup paperSize="9" scale="69" orientation="portrait" r:id="rId1"/>
  <headerFooter alignWithMargins="0">
    <oddFooter>&amp;C&amp;"Times New Roman,Obyčejné"&amp;12Stránka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B1:P128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9.7109375" style="144" customWidth="1"/>
    <col min="6" max="6" width="5.28515625" customWidth="1"/>
    <col min="7" max="7" width="11.85546875" style="211" customWidth="1"/>
    <col min="8" max="8" width="12.28515625" customWidth="1"/>
    <col min="9" max="9" width="12.42578125" customWidth="1"/>
    <col min="10" max="10" width="14.85546875" customWidth="1"/>
  </cols>
  <sheetData>
    <row r="1" spans="2:16">
      <c r="G1" s="194"/>
    </row>
    <row r="2" spans="2:16">
      <c r="G2" s="194"/>
    </row>
    <row r="3" spans="2:16" ht="6" customHeight="1">
      <c r="G3" s="194"/>
    </row>
    <row r="4" spans="2:16" ht="18.75" customHeight="1">
      <c r="B4" s="19"/>
      <c r="C4" s="19"/>
      <c r="D4" s="19"/>
      <c r="E4" s="181"/>
      <c r="F4" s="128"/>
      <c r="G4" s="195"/>
      <c r="H4" s="14"/>
      <c r="I4" s="14"/>
      <c r="J4" s="14"/>
    </row>
    <row r="5" spans="2:16" ht="24.75" customHeight="1">
      <c r="B5" s="86" t="s">
        <v>16</v>
      </c>
      <c r="C5" s="94"/>
      <c r="D5" s="267" t="str">
        <f>Rekapitulace!D3</f>
        <v>2020/52</v>
      </c>
      <c r="E5" s="267"/>
      <c r="F5" s="82"/>
      <c r="G5" s="194">
        <v>0</v>
      </c>
      <c r="H5" s="82"/>
      <c r="I5" s="82"/>
      <c r="J5" s="82"/>
    </row>
    <row r="6" spans="2:16" ht="37.5" customHeight="1">
      <c r="B6" s="86" t="s">
        <v>32</v>
      </c>
      <c r="C6" s="94"/>
      <c r="D6" s="273" t="str">
        <f>Rekapitulace!D4</f>
        <v>Statutární město Frýdek-Místek
Radniční 1148, Frýdek, 738 01 Frýdek-Místek</v>
      </c>
      <c r="E6" s="273"/>
      <c r="F6" s="273"/>
      <c r="G6" s="194">
        <v>0</v>
      </c>
      <c r="H6" s="82"/>
      <c r="I6" s="82"/>
      <c r="J6" s="82"/>
    </row>
    <row r="7" spans="2:16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1"/>
      <c r="G7" s="194">
        <v>0</v>
      </c>
      <c r="H7" s="82"/>
      <c r="I7" s="82"/>
      <c r="J7" s="82"/>
    </row>
    <row r="8" spans="2:16" ht="12.75" customHeight="1">
      <c r="B8" s="87" t="s">
        <v>19</v>
      </c>
      <c r="C8" s="34"/>
      <c r="D8" s="212" t="s">
        <v>221</v>
      </c>
      <c r="E8" s="213"/>
      <c r="F8" s="83"/>
      <c r="G8" s="194">
        <v>0</v>
      </c>
      <c r="H8" s="83"/>
      <c r="I8" s="83"/>
      <c r="J8" s="83"/>
    </row>
    <row r="9" spans="2:16" ht="12.75" customHeight="1">
      <c r="B9" s="1"/>
      <c r="C9" s="1"/>
      <c r="D9" s="19"/>
      <c r="E9" s="181"/>
      <c r="F9" s="128"/>
      <c r="G9" s="195">
        <v>0</v>
      </c>
      <c r="H9" s="13"/>
      <c r="I9" s="16"/>
      <c r="J9" s="13"/>
    </row>
    <row r="10" spans="2:16" ht="9" customHeight="1">
      <c r="B10" s="2"/>
      <c r="C10" s="2"/>
      <c r="D10" s="2"/>
      <c r="E10" s="122"/>
      <c r="F10" s="2"/>
      <c r="G10" s="196">
        <v>0</v>
      </c>
      <c r="H10" s="2"/>
      <c r="I10" s="2"/>
      <c r="J10" s="2"/>
    </row>
    <row r="11" spans="2:16" ht="36" customHeight="1">
      <c r="B11" s="178" t="s">
        <v>143</v>
      </c>
      <c r="C11" s="35" t="s">
        <v>18</v>
      </c>
      <c r="D11" s="3" t="s">
        <v>6</v>
      </c>
      <c r="E11" s="178" t="s">
        <v>145</v>
      </c>
      <c r="F11" s="3" t="s">
        <v>7</v>
      </c>
      <c r="G11" s="61" t="s">
        <v>8</v>
      </c>
      <c r="H11" s="11" t="s">
        <v>14</v>
      </c>
      <c r="I11" s="11" t="s">
        <v>15</v>
      </c>
      <c r="J11" s="4" t="s">
        <v>9</v>
      </c>
    </row>
    <row r="12" spans="2:16">
      <c r="B12" s="7"/>
      <c r="C12" s="7"/>
      <c r="D12" s="59" t="s">
        <v>222</v>
      </c>
      <c r="E12" s="7"/>
      <c r="F12" s="7"/>
      <c r="G12" s="197">
        <v>0</v>
      </c>
      <c r="H12" s="7"/>
      <c r="I12" s="7"/>
      <c r="J12" s="7"/>
      <c r="K12" s="43"/>
      <c r="L12" s="43"/>
      <c r="M12" s="43"/>
      <c r="N12" s="43"/>
      <c r="O12" s="43"/>
      <c r="P12" s="43"/>
    </row>
    <row r="13" spans="2:16">
      <c r="B13" s="179" t="s">
        <v>144</v>
      </c>
      <c r="C13" s="229">
        <v>1</v>
      </c>
      <c r="D13" s="121" t="s">
        <v>223</v>
      </c>
      <c r="E13" s="7" t="s">
        <v>165</v>
      </c>
      <c r="F13" s="230" t="s">
        <v>11</v>
      </c>
      <c r="G13" s="198">
        <v>1</v>
      </c>
      <c r="H13" s="17"/>
      <c r="I13" s="17"/>
      <c r="J13" s="93">
        <f>G13*(H13+I13)</f>
        <v>0</v>
      </c>
      <c r="K13" s="43"/>
      <c r="L13" s="43"/>
      <c r="M13" s="43"/>
      <c r="N13" s="43"/>
      <c r="O13" s="43"/>
      <c r="P13" s="43"/>
    </row>
    <row r="14" spans="2:16" ht="51">
      <c r="B14" s="179" t="s">
        <v>144</v>
      </c>
      <c r="C14" s="229">
        <v>2</v>
      </c>
      <c r="D14" s="199" t="s">
        <v>224</v>
      </c>
      <c r="E14" s="7" t="s">
        <v>165</v>
      </c>
      <c r="F14" s="230" t="s">
        <v>11</v>
      </c>
      <c r="G14" s="198">
        <v>8</v>
      </c>
      <c r="H14" s="17"/>
      <c r="I14" s="17"/>
      <c r="J14" s="93">
        <f t="shared" ref="J14:J22" si="0">G14*(H14+I14)</f>
        <v>0</v>
      </c>
      <c r="K14" s="43"/>
      <c r="L14" s="43"/>
      <c r="M14" s="43"/>
      <c r="N14" s="43"/>
      <c r="O14" s="43"/>
      <c r="P14" s="43"/>
    </row>
    <row r="15" spans="2:16" ht="51">
      <c r="B15" s="179" t="s">
        <v>144</v>
      </c>
      <c r="C15" s="229">
        <v>3</v>
      </c>
      <c r="D15" s="199" t="s">
        <v>225</v>
      </c>
      <c r="E15" s="7" t="s">
        <v>165</v>
      </c>
      <c r="F15" s="230" t="s">
        <v>11</v>
      </c>
      <c r="G15" s="198">
        <v>12</v>
      </c>
      <c r="H15" s="17"/>
      <c r="I15" s="17"/>
      <c r="J15" s="93">
        <f t="shared" si="0"/>
        <v>0</v>
      </c>
      <c r="K15" s="43"/>
      <c r="L15" s="43"/>
      <c r="M15" s="43"/>
      <c r="N15" s="43"/>
      <c r="O15" s="43"/>
      <c r="P15" s="43"/>
    </row>
    <row r="16" spans="2:16" ht="38.25">
      <c r="B16" s="179" t="s">
        <v>144</v>
      </c>
      <c r="C16" s="229">
        <v>4</v>
      </c>
      <c r="D16" s="199" t="s">
        <v>226</v>
      </c>
      <c r="E16" s="7" t="s">
        <v>165</v>
      </c>
      <c r="F16" s="230" t="s">
        <v>11</v>
      </c>
      <c r="G16" s="198">
        <v>9</v>
      </c>
      <c r="H16" s="17"/>
      <c r="I16" s="17"/>
      <c r="J16" s="93">
        <f t="shared" si="0"/>
        <v>0</v>
      </c>
      <c r="K16" s="43"/>
      <c r="L16" s="43"/>
      <c r="M16" s="43"/>
      <c r="N16" s="43"/>
      <c r="O16" s="43"/>
      <c r="P16" s="43"/>
    </row>
    <row r="17" spans="2:16" ht="38.25">
      <c r="B17" s="179" t="s">
        <v>144</v>
      </c>
      <c r="C17" s="229">
        <v>5</v>
      </c>
      <c r="D17" s="199" t="s">
        <v>227</v>
      </c>
      <c r="E17" s="7" t="s">
        <v>165</v>
      </c>
      <c r="F17" s="230" t="s">
        <v>11</v>
      </c>
      <c r="G17" s="198">
        <v>4</v>
      </c>
      <c r="H17" s="17"/>
      <c r="I17" s="17"/>
      <c r="J17" s="93">
        <f t="shared" si="0"/>
        <v>0</v>
      </c>
      <c r="K17" s="43"/>
      <c r="L17" s="43"/>
      <c r="M17" s="43"/>
      <c r="N17" s="43"/>
      <c r="O17" s="43"/>
      <c r="P17" s="43"/>
    </row>
    <row r="18" spans="2:16">
      <c r="B18" s="179" t="s">
        <v>144</v>
      </c>
      <c r="C18" s="229">
        <v>6</v>
      </c>
      <c r="D18" s="121" t="s">
        <v>228</v>
      </c>
      <c r="E18" s="7" t="s">
        <v>165</v>
      </c>
      <c r="F18" s="230" t="s">
        <v>39</v>
      </c>
      <c r="G18" s="198">
        <v>1</v>
      </c>
      <c r="H18" s="17"/>
      <c r="I18" s="17"/>
      <c r="J18" s="93">
        <f t="shared" si="0"/>
        <v>0</v>
      </c>
      <c r="K18" s="43"/>
      <c r="L18" s="43"/>
      <c r="M18" s="43"/>
      <c r="N18" s="43"/>
      <c r="O18" s="43"/>
      <c r="P18" s="43"/>
    </row>
    <row r="19" spans="2:16">
      <c r="B19" s="179"/>
      <c r="C19" s="201">
        <v>6</v>
      </c>
      <c r="D19" s="202" t="s">
        <v>0</v>
      </c>
      <c r="E19" s="7"/>
      <c r="F19" s="7"/>
      <c r="G19" s="197">
        <v>0</v>
      </c>
      <c r="H19" s="17"/>
      <c r="I19" s="17"/>
      <c r="J19" s="93"/>
      <c r="K19" s="43"/>
      <c r="L19" s="43"/>
      <c r="M19" s="43"/>
      <c r="N19" s="43"/>
      <c r="O19" s="43"/>
      <c r="P19" s="43"/>
    </row>
    <row r="20" spans="2:16">
      <c r="B20" s="179" t="s">
        <v>144</v>
      </c>
      <c r="C20" s="229">
        <v>7</v>
      </c>
      <c r="D20" s="121" t="s">
        <v>229</v>
      </c>
      <c r="E20" s="7"/>
      <c r="F20" s="230" t="s">
        <v>13</v>
      </c>
      <c r="G20" s="198">
        <v>6</v>
      </c>
      <c r="H20" s="17"/>
      <c r="I20" s="17"/>
      <c r="J20" s="93">
        <f t="shared" si="0"/>
        <v>0</v>
      </c>
      <c r="K20" s="43"/>
      <c r="L20" s="43"/>
      <c r="M20" s="43"/>
      <c r="N20" s="43"/>
      <c r="O20" s="43"/>
      <c r="P20" s="43"/>
    </row>
    <row r="21" spans="2:16">
      <c r="B21" s="179" t="s">
        <v>144</v>
      </c>
      <c r="C21" s="229">
        <v>8</v>
      </c>
      <c r="D21" s="36" t="s">
        <v>3</v>
      </c>
      <c r="E21" s="7"/>
      <c r="F21" s="7" t="s">
        <v>13</v>
      </c>
      <c r="G21" s="203">
        <v>3</v>
      </c>
      <c r="H21" s="17"/>
      <c r="I21" s="17"/>
      <c r="J21" s="93">
        <f t="shared" si="0"/>
        <v>0</v>
      </c>
      <c r="K21" s="43"/>
      <c r="L21" s="43"/>
      <c r="M21" s="43"/>
      <c r="N21" s="43"/>
      <c r="O21" s="43"/>
      <c r="P21" s="43"/>
    </row>
    <row r="22" spans="2:16">
      <c r="B22" s="179" t="s">
        <v>144</v>
      </c>
      <c r="C22" s="229">
        <v>9</v>
      </c>
      <c r="D22" s="36" t="s">
        <v>17</v>
      </c>
      <c r="E22" s="7"/>
      <c r="F22" s="7" t="s">
        <v>13</v>
      </c>
      <c r="G22" s="203">
        <v>5</v>
      </c>
      <c r="H22" s="17"/>
      <c r="I22" s="17"/>
      <c r="J22" s="93">
        <f t="shared" si="0"/>
        <v>0</v>
      </c>
      <c r="K22" s="43"/>
      <c r="L22" s="43"/>
      <c r="M22" s="43"/>
      <c r="N22" s="43"/>
      <c r="O22" s="43"/>
      <c r="P22" s="43"/>
    </row>
    <row r="23" spans="2:16" ht="13.5" thickBot="1">
      <c r="B23" s="40"/>
      <c r="C23" s="164"/>
      <c r="D23" s="25"/>
      <c r="E23" s="191"/>
      <c r="F23" s="26"/>
      <c r="G23" s="204">
        <v>0</v>
      </c>
      <c r="H23" s="165"/>
      <c r="I23" s="165"/>
      <c r="J23" s="27"/>
      <c r="K23" s="43"/>
      <c r="L23" s="43"/>
      <c r="M23" s="43"/>
      <c r="N23" s="43"/>
      <c r="O23" s="43"/>
      <c r="P23" s="43"/>
    </row>
    <row r="24" spans="2:16" ht="4.5" customHeight="1">
      <c r="B24" s="20"/>
      <c r="C24" s="20"/>
      <c r="D24" s="21"/>
      <c r="E24" s="186"/>
      <c r="F24" s="22"/>
      <c r="G24" s="205">
        <v>0</v>
      </c>
      <c r="H24" s="23"/>
      <c r="I24" s="23"/>
      <c r="J24" s="24"/>
      <c r="K24" s="43"/>
      <c r="L24" s="43"/>
      <c r="M24" s="43"/>
      <c r="N24" s="43"/>
      <c r="O24" s="43"/>
      <c r="P24" s="43"/>
    </row>
    <row r="25" spans="2:16" ht="15.75">
      <c r="B25" s="7"/>
      <c r="C25" s="7"/>
      <c r="D25" s="29" t="s">
        <v>230</v>
      </c>
      <c r="E25" s="187"/>
      <c r="F25" s="129"/>
      <c r="G25" s="206">
        <v>0</v>
      </c>
      <c r="H25" s="28"/>
      <c r="I25" s="28"/>
      <c r="J25" s="30">
        <f>SUM(J13:J22)</f>
        <v>0</v>
      </c>
      <c r="K25" s="43"/>
      <c r="L25" s="43"/>
      <c r="M25" s="43"/>
      <c r="N25" s="43"/>
      <c r="O25" s="43"/>
      <c r="P25" s="43"/>
    </row>
    <row r="26" spans="2:16" ht="5.25" customHeight="1" thickBot="1">
      <c r="B26" s="32"/>
      <c r="C26" s="32"/>
      <c r="D26" s="32"/>
      <c r="E26" s="126"/>
      <c r="F26" s="32"/>
      <c r="G26" s="207">
        <v>0</v>
      </c>
      <c r="H26" s="32"/>
      <c r="I26" s="32"/>
      <c r="J26" s="32"/>
      <c r="K26" s="43"/>
      <c r="L26" s="43"/>
      <c r="M26" s="43"/>
      <c r="N26" s="43"/>
      <c r="O26" s="43"/>
      <c r="P26" s="43"/>
    </row>
    <row r="27" spans="2:16" ht="15.75">
      <c r="B27" s="214"/>
      <c r="C27" s="215"/>
      <c r="D27" s="216"/>
      <c r="E27" s="217"/>
      <c r="F27" s="218"/>
      <c r="G27" s="219" t="s">
        <v>33</v>
      </c>
      <c r="H27" s="218"/>
      <c r="I27" s="218"/>
      <c r="J27" s="218"/>
      <c r="K27" s="43"/>
      <c r="L27" s="43"/>
      <c r="M27" s="43"/>
      <c r="N27" s="43"/>
      <c r="O27" s="43"/>
      <c r="P27" s="43"/>
    </row>
    <row r="28" spans="2:16">
      <c r="B28" s="43"/>
      <c r="C28" s="43"/>
      <c r="D28" s="43"/>
      <c r="E28" s="220"/>
      <c r="F28" s="43"/>
      <c r="G28" s="210"/>
      <c r="H28" s="43"/>
      <c r="I28" s="43"/>
      <c r="J28" s="43"/>
      <c r="K28" s="43"/>
      <c r="L28" s="43"/>
      <c r="M28" s="43"/>
      <c r="N28" s="43"/>
      <c r="O28" s="43"/>
      <c r="P28" s="43"/>
    </row>
    <row r="29" spans="2:16">
      <c r="B29" s="43"/>
      <c r="C29" s="43"/>
      <c r="D29" s="43"/>
      <c r="E29" s="220"/>
      <c r="F29" s="43"/>
      <c r="G29" s="210"/>
      <c r="H29" s="43"/>
      <c r="I29" s="43"/>
      <c r="J29" s="43"/>
      <c r="K29" s="43"/>
      <c r="L29" s="43"/>
      <c r="M29" s="43"/>
      <c r="N29" s="43"/>
      <c r="O29" s="43"/>
      <c r="P29" s="43"/>
    </row>
    <row r="30" spans="2:16">
      <c r="B30" s="43"/>
      <c r="C30" s="43"/>
      <c r="D30" s="43"/>
      <c r="E30" s="220"/>
      <c r="F30" s="43"/>
      <c r="G30" s="210"/>
      <c r="H30" s="43"/>
      <c r="I30" s="43"/>
      <c r="J30" s="43"/>
      <c r="K30" s="43"/>
      <c r="L30" s="43"/>
      <c r="M30" s="43"/>
      <c r="N30" s="43"/>
      <c r="O30" s="43"/>
      <c r="P30" s="43"/>
    </row>
    <row r="31" spans="2:16">
      <c r="B31" s="43"/>
      <c r="C31" s="43"/>
      <c r="D31" s="43"/>
      <c r="E31" s="220"/>
      <c r="F31" s="43"/>
      <c r="G31" s="210"/>
      <c r="H31" s="43"/>
      <c r="I31" s="43"/>
      <c r="J31" s="43"/>
      <c r="K31" s="43"/>
      <c r="L31" s="43"/>
      <c r="M31" s="43"/>
      <c r="N31" s="43"/>
      <c r="O31" s="43"/>
      <c r="P31" s="43"/>
    </row>
    <row r="32" spans="2:16">
      <c r="B32" s="43"/>
      <c r="C32" s="43"/>
      <c r="D32" s="43"/>
      <c r="E32" s="220"/>
      <c r="F32" s="43"/>
      <c r="G32" s="210"/>
      <c r="H32" s="43"/>
      <c r="I32" s="43"/>
      <c r="J32" s="43"/>
      <c r="K32" s="43"/>
      <c r="L32" s="43"/>
      <c r="M32" s="43"/>
      <c r="N32" s="43"/>
      <c r="O32" s="43"/>
      <c r="P32" s="43"/>
    </row>
    <row r="33" spans="2:16">
      <c r="B33" s="43"/>
      <c r="C33" s="43"/>
      <c r="D33" s="43"/>
      <c r="E33" s="220"/>
      <c r="F33" s="43"/>
      <c r="G33" s="210"/>
      <c r="H33" s="43"/>
      <c r="I33" s="43"/>
      <c r="J33" s="43"/>
      <c r="K33" s="43"/>
      <c r="L33" s="43"/>
      <c r="M33" s="43"/>
      <c r="N33" s="43"/>
      <c r="O33" s="43"/>
      <c r="P33" s="43"/>
    </row>
    <row r="34" spans="2:16">
      <c r="B34" s="43"/>
      <c r="C34" s="43"/>
      <c r="D34" s="43"/>
      <c r="E34" s="220"/>
      <c r="F34" s="43"/>
      <c r="G34" s="210"/>
      <c r="H34" s="43"/>
      <c r="I34" s="43"/>
      <c r="J34" s="43"/>
      <c r="K34" s="43"/>
      <c r="L34" s="43"/>
      <c r="M34" s="43"/>
      <c r="N34" s="43"/>
      <c r="O34" s="43"/>
      <c r="P34" s="43"/>
    </row>
    <row r="35" spans="2:16">
      <c r="B35" s="43"/>
      <c r="C35" s="43"/>
      <c r="D35" s="43"/>
      <c r="E35" s="220"/>
      <c r="F35" s="43"/>
      <c r="G35" s="210"/>
      <c r="H35" s="43"/>
      <c r="I35" s="43"/>
      <c r="J35" s="43"/>
      <c r="K35" s="43"/>
      <c r="L35" s="43"/>
      <c r="M35" s="43"/>
      <c r="N35" s="43"/>
      <c r="O35" s="43"/>
      <c r="P35" s="43"/>
    </row>
    <row r="36" spans="2:16">
      <c r="B36" s="43"/>
      <c r="C36" s="43"/>
      <c r="D36" s="43"/>
      <c r="E36" s="220"/>
      <c r="F36" s="43"/>
      <c r="G36" s="210"/>
      <c r="H36" s="43"/>
      <c r="I36" s="43"/>
      <c r="J36" s="43"/>
      <c r="K36" s="43"/>
      <c r="L36" s="43"/>
      <c r="M36" s="43"/>
      <c r="N36" s="43"/>
      <c r="O36" s="43"/>
      <c r="P36" s="43"/>
    </row>
    <row r="37" spans="2:16">
      <c r="B37" s="43"/>
      <c r="C37" s="43"/>
      <c r="D37" s="43"/>
      <c r="E37" s="220"/>
      <c r="F37" s="43"/>
      <c r="G37" s="210"/>
      <c r="H37" s="43"/>
      <c r="I37" s="43"/>
      <c r="J37" s="43"/>
      <c r="K37" s="43"/>
      <c r="L37" s="43"/>
      <c r="M37" s="43"/>
      <c r="N37" s="43"/>
      <c r="O37" s="43"/>
      <c r="P37" s="43"/>
    </row>
    <row r="38" spans="2:16">
      <c r="B38" s="43"/>
      <c r="C38" s="43"/>
      <c r="D38" s="43"/>
      <c r="E38" s="220"/>
      <c r="F38" s="43"/>
      <c r="G38" s="210"/>
      <c r="H38" s="43"/>
      <c r="I38" s="43"/>
      <c r="J38" s="43"/>
      <c r="K38" s="43"/>
      <c r="L38" s="43"/>
      <c r="M38" s="43"/>
      <c r="N38" s="43"/>
      <c r="O38" s="43"/>
      <c r="P38" s="43"/>
    </row>
    <row r="39" spans="2:16">
      <c r="B39" s="43"/>
      <c r="C39" s="43"/>
      <c r="D39" s="43"/>
      <c r="E39" s="220"/>
      <c r="F39" s="43"/>
      <c r="G39" s="210"/>
      <c r="H39" s="43"/>
      <c r="I39" s="43"/>
      <c r="J39" s="43"/>
      <c r="K39" s="43"/>
      <c r="L39" s="43"/>
      <c r="M39" s="43"/>
      <c r="N39" s="43"/>
      <c r="O39" s="43"/>
      <c r="P39" s="43"/>
    </row>
    <row r="40" spans="2:16">
      <c r="B40" s="43"/>
      <c r="C40" s="43"/>
      <c r="D40" s="43"/>
      <c r="E40" s="220"/>
      <c r="F40" s="43"/>
      <c r="G40" s="210"/>
      <c r="H40" s="43"/>
      <c r="I40" s="43"/>
      <c r="J40" s="43"/>
      <c r="K40" s="43"/>
      <c r="L40" s="43"/>
      <c r="M40" s="43"/>
      <c r="N40" s="43"/>
      <c r="O40" s="43"/>
      <c r="P40" s="43"/>
    </row>
    <row r="41" spans="2:16">
      <c r="B41" s="43"/>
      <c r="C41" s="43"/>
      <c r="D41" s="43"/>
      <c r="E41" s="220"/>
      <c r="F41" s="43"/>
      <c r="G41" s="210"/>
      <c r="H41" s="43"/>
      <c r="I41" s="43"/>
      <c r="J41" s="43"/>
      <c r="K41" s="43"/>
      <c r="L41" s="43"/>
      <c r="M41" s="43"/>
      <c r="N41" s="43"/>
      <c r="O41" s="43"/>
      <c r="P41" s="43"/>
    </row>
    <row r="42" spans="2:16">
      <c r="B42" s="43"/>
      <c r="C42" s="43"/>
      <c r="D42" s="43"/>
      <c r="E42" s="220"/>
      <c r="F42" s="43"/>
      <c r="G42" s="210"/>
      <c r="H42" s="43"/>
      <c r="I42" s="43"/>
      <c r="J42" s="43"/>
      <c r="K42" s="43"/>
      <c r="L42" s="43"/>
      <c r="M42" s="43"/>
      <c r="N42" s="43"/>
      <c r="O42" s="43"/>
      <c r="P42" s="43"/>
    </row>
    <row r="43" spans="2:16">
      <c r="B43" s="43"/>
      <c r="C43" s="43"/>
      <c r="D43" s="43"/>
      <c r="E43" s="220"/>
      <c r="F43" s="43"/>
      <c r="G43" s="210"/>
      <c r="H43" s="43"/>
      <c r="I43" s="43"/>
      <c r="J43" s="43"/>
      <c r="K43" s="43"/>
      <c r="L43" s="43"/>
      <c r="M43" s="43"/>
      <c r="N43" s="43"/>
      <c r="O43" s="43"/>
      <c r="P43" s="43"/>
    </row>
    <row r="44" spans="2:16">
      <c r="B44" s="43"/>
      <c r="C44" s="43"/>
      <c r="D44" s="43"/>
      <c r="E44" s="220"/>
      <c r="F44" s="43"/>
      <c r="G44" s="210"/>
      <c r="H44" s="43"/>
      <c r="I44" s="43"/>
      <c r="J44" s="43"/>
      <c r="K44" s="43"/>
      <c r="L44" s="43"/>
      <c r="M44" s="43"/>
      <c r="N44" s="43"/>
      <c r="O44" s="43"/>
      <c r="P44" s="43"/>
    </row>
    <row r="45" spans="2:16">
      <c r="B45" s="43"/>
      <c r="C45" s="43"/>
      <c r="D45" s="43"/>
      <c r="E45" s="220"/>
      <c r="F45" s="43"/>
      <c r="G45" s="210"/>
      <c r="H45" s="43"/>
      <c r="I45" s="43"/>
      <c r="J45" s="43"/>
      <c r="K45" s="43"/>
      <c r="L45" s="43"/>
      <c r="M45" s="43"/>
      <c r="N45" s="43"/>
      <c r="O45" s="43"/>
      <c r="P45" s="43"/>
    </row>
    <row r="46" spans="2:16">
      <c r="B46" s="43"/>
      <c r="C46" s="43"/>
      <c r="D46" s="43"/>
      <c r="E46" s="220"/>
      <c r="F46" s="43"/>
      <c r="G46" s="210"/>
      <c r="H46" s="43"/>
      <c r="I46" s="43"/>
      <c r="J46" s="43"/>
      <c r="K46" s="43"/>
      <c r="L46" s="43"/>
      <c r="M46" s="43"/>
      <c r="N46" s="43"/>
      <c r="O46" s="43"/>
      <c r="P46" s="43"/>
    </row>
    <row r="47" spans="2:16">
      <c r="B47" s="43"/>
      <c r="C47" s="43"/>
      <c r="D47" s="43"/>
      <c r="E47" s="220"/>
      <c r="F47" s="43"/>
      <c r="G47" s="210"/>
      <c r="H47" s="43"/>
      <c r="I47" s="43"/>
      <c r="J47" s="43"/>
      <c r="K47" s="43"/>
      <c r="L47" s="43"/>
      <c r="M47" s="43"/>
      <c r="N47" s="43"/>
      <c r="O47" s="43"/>
      <c r="P47" s="43"/>
    </row>
    <row r="48" spans="2:16">
      <c r="B48" s="43"/>
      <c r="C48" s="43"/>
      <c r="D48" s="43"/>
      <c r="E48" s="220"/>
      <c r="F48" s="43"/>
      <c r="G48" s="210"/>
      <c r="H48" s="43"/>
      <c r="I48" s="43"/>
      <c r="J48" s="43"/>
      <c r="K48" s="43"/>
      <c r="L48" s="43"/>
      <c r="M48" s="43"/>
      <c r="N48" s="43"/>
      <c r="O48" s="43"/>
      <c r="P48" s="43"/>
    </row>
    <row r="49" spans="2:16">
      <c r="B49" s="43"/>
      <c r="C49" s="43"/>
      <c r="D49" s="43"/>
      <c r="E49" s="220"/>
      <c r="F49" s="43"/>
      <c r="G49" s="210"/>
      <c r="H49" s="43"/>
      <c r="I49" s="43"/>
      <c r="J49" s="43"/>
      <c r="K49" s="43"/>
      <c r="L49" s="43"/>
      <c r="M49" s="43"/>
      <c r="N49" s="43"/>
      <c r="O49" s="43"/>
      <c r="P49" s="43"/>
    </row>
    <row r="50" spans="2:16">
      <c r="B50" s="43"/>
      <c r="C50" s="43"/>
      <c r="D50" s="43"/>
      <c r="E50" s="220"/>
      <c r="F50" s="43"/>
      <c r="G50" s="210"/>
      <c r="H50" s="43"/>
      <c r="I50" s="43"/>
      <c r="J50" s="43"/>
      <c r="K50" s="43"/>
      <c r="L50" s="43"/>
      <c r="M50" s="43"/>
      <c r="N50" s="43"/>
      <c r="O50" s="43"/>
      <c r="P50" s="43"/>
    </row>
    <row r="51" spans="2:16">
      <c r="B51" s="43"/>
      <c r="C51" s="43"/>
      <c r="D51" s="43"/>
      <c r="E51" s="220"/>
      <c r="F51" s="43"/>
      <c r="G51" s="210"/>
      <c r="H51" s="43"/>
      <c r="I51" s="43"/>
      <c r="J51" s="43"/>
      <c r="K51" s="43"/>
      <c r="L51" s="43"/>
      <c r="M51" s="43"/>
      <c r="N51" s="43"/>
      <c r="O51" s="43"/>
      <c r="P51" s="43"/>
    </row>
    <row r="52" spans="2:16">
      <c r="B52" s="43"/>
      <c r="C52" s="43"/>
      <c r="D52" s="43"/>
      <c r="E52" s="220"/>
      <c r="F52" s="43"/>
      <c r="G52" s="210"/>
      <c r="H52" s="43"/>
      <c r="I52" s="43"/>
      <c r="J52" s="43"/>
      <c r="K52" s="43"/>
      <c r="L52" s="43"/>
      <c r="M52" s="43"/>
      <c r="N52" s="43"/>
      <c r="O52" s="43"/>
      <c r="P52" s="43"/>
    </row>
    <row r="53" spans="2:16">
      <c r="B53" s="43"/>
      <c r="C53" s="43"/>
      <c r="D53" s="43"/>
      <c r="E53" s="220"/>
      <c r="F53" s="43"/>
      <c r="G53" s="210"/>
      <c r="H53" s="43"/>
      <c r="I53" s="43"/>
      <c r="J53" s="43"/>
      <c r="K53" s="43"/>
      <c r="L53" s="43"/>
      <c r="M53" s="43"/>
      <c r="N53" s="43"/>
      <c r="O53" s="43"/>
      <c r="P53" s="43"/>
    </row>
    <row r="54" spans="2:16">
      <c r="B54" s="43"/>
      <c r="C54" s="43"/>
      <c r="D54" s="43"/>
      <c r="E54" s="220"/>
      <c r="F54" s="43"/>
      <c r="G54" s="210"/>
      <c r="H54" s="43"/>
      <c r="I54" s="43"/>
      <c r="J54" s="43"/>
      <c r="K54" s="43"/>
      <c r="L54" s="43"/>
      <c r="M54" s="43"/>
      <c r="N54" s="43"/>
      <c r="O54" s="43"/>
      <c r="P54" s="43"/>
    </row>
    <row r="55" spans="2:16">
      <c r="B55" s="43"/>
      <c r="C55" s="43"/>
      <c r="D55" s="43"/>
      <c r="E55" s="220"/>
      <c r="F55" s="43"/>
      <c r="G55" s="210"/>
      <c r="H55" s="43"/>
      <c r="I55" s="43"/>
      <c r="J55" s="43"/>
      <c r="K55" s="43"/>
      <c r="L55" s="43"/>
      <c r="M55" s="43"/>
      <c r="N55" s="43"/>
      <c r="O55" s="43"/>
      <c r="P55" s="43"/>
    </row>
    <row r="56" spans="2:16">
      <c r="B56" s="43"/>
      <c r="C56" s="43"/>
      <c r="D56" s="43"/>
      <c r="E56" s="220"/>
      <c r="F56" s="43"/>
      <c r="G56" s="210"/>
      <c r="H56" s="43"/>
      <c r="I56" s="43"/>
      <c r="J56" s="43"/>
      <c r="K56" s="43"/>
      <c r="L56" s="43"/>
      <c r="M56" s="43"/>
      <c r="N56" s="43"/>
      <c r="O56" s="43"/>
      <c r="P56" s="43"/>
    </row>
    <row r="57" spans="2:16">
      <c r="B57" s="43"/>
      <c r="C57" s="43"/>
      <c r="D57" s="43"/>
      <c r="E57" s="220"/>
      <c r="F57" s="43"/>
      <c r="G57" s="210"/>
      <c r="H57" s="43"/>
      <c r="I57" s="43"/>
      <c r="J57" s="43"/>
      <c r="K57" s="43"/>
      <c r="L57" s="43"/>
      <c r="M57" s="43"/>
      <c r="N57" s="43"/>
      <c r="O57" s="43"/>
      <c r="P57" s="43"/>
    </row>
    <row r="58" spans="2:16">
      <c r="B58" s="43"/>
      <c r="C58" s="43"/>
      <c r="D58" s="43"/>
      <c r="E58" s="220"/>
      <c r="F58" s="43"/>
      <c r="G58" s="210"/>
      <c r="H58" s="43"/>
      <c r="I58" s="43"/>
      <c r="J58" s="43"/>
      <c r="K58" s="43"/>
      <c r="L58" s="43"/>
      <c r="M58" s="43"/>
      <c r="N58" s="43"/>
      <c r="O58" s="43"/>
      <c r="P58" s="43"/>
    </row>
    <row r="59" spans="2:16">
      <c r="B59" s="43"/>
      <c r="C59" s="43"/>
      <c r="D59" s="43"/>
      <c r="E59" s="220"/>
      <c r="F59" s="43"/>
      <c r="G59" s="210"/>
      <c r="H59" s="43"/>
      <c r="I59" s="43"/>
      <c r="J59" s="43"/>
      <c r="K59" s="43"/>
      <c r="L59" s="43"/>
      <c r="M59" s="43"/>
      <c r="N59" s="43"/>
      <c r="O59" s="43"/>
      <c r="P59" s="43"/>
    </row>
    <row r="60" spans="2:16">
      <c r="B60" s="43"/>
      <c r="C60" s="43"/>
      <c r="D60" s="43"/>
      <c r="E60" s="220"/>
      <c r="F60" s="43"/>
      <c r="G60" s="210"/>
      <c r="H60" s="43"/>
      <c r="I60" s="43"/>
      <c r="J60" s="43"/>
      <c r="K60" s="43"/>
      <c r="L60" s="43"/>
      <c r="M60" s="43"/>
      <c r="N60" s="43"/>
      <c r="O60" s="43"/>
      <c r="P60" s="43"/>
    </row>
    <row r="61" spans="2:16">
      <c r="B61" s="43"/>
      <c r="C61" s="43"/>
      <c r="D61" s="43"/>
      <c r="E61" s="220"/>
      <c r="F61" s="43"/>
      <c r="G61" s="210"/>
      <c r="H61" s="43"/>
      <c r="I61" s="43"/>
      <c r="J61" s="43"/>
      <c r="K61" s="43"/>
      <c r="L61" s="43"/>
      <c r="M61" s="43"/>
      <c r="N61" s="43"/>
      <c r="O61" s="43"/>
      <c r="P61" s="43"/>
    </row>
    <row r="62" spans="2:16">
      <c r="B62" s="43"/>
      <c r="C62" s="43"/>
      <c r="D62" s="43"/>
      <c r="E62" s="220"/>
      <c r="F62" s="43"/>
      <c r="G62" s="210"/>
      <c r="H62" s="43"/>
      <c r="I62" s="43"/>
      <c r="J62" s="43"/>
      <c r="K62" s="43"/>
      <c r="L62" s="43"/>
      <c r="M62" s="43"/>
      <c r="N62" s="43"/>
      <c r="O62" s="43"/>
      <c r="P62" s="43"/>
    </row>
    <row r="63" spans="2:16">
      <c r="B63" s="43"/>
      <c r="C63" s="43"/>
      <c r="D63" s="43"/>
      <c r="E63" s="220"/>
      <c r="F63" s="43"/>
      <c r="G63" s="210"/>
      <c r="H63" s="43"/>
      <c r="I63" s="43"/>
      <c r="J63" s="43"/>
      <c r="K63" s="43"/>
      <c r="L63" s="43"/>
      <c r="M63" s="43"/>
      <c r="N63" s="43"/>
      <c r="O63" s="43"/>
      <c r="P63" s="43"/>
    </row>
    <row r="64" spans="2:16">
      <c r="B64" s="43"/>
      <c r="C64" s="43"/>
      <c r="D64" s="43"/>
      <c r="E64" s="220"/>
      <c r="F64" s="43"/>
      <c r="G64" s="210"/>
      <c r="H64" s="43"/>
      <c r="I64" s="43"/>
      <c r="J64" s="43"/>
      <c r="K64" s="43"/>
      <c r="L64" s="43"/>
      <c r="M64" s="43"/>
      <c r="N64" s="43"/>
      <c r="O64" s="43"/>
      <c r="P64" s="43"/>
    </row>
    <row r="65" spans="2:16">
      <c r="B65" s="43"/>
      <c r="C65" s="43"/>
      <c r="D65" s="43"/>
      <c r="E65" s="220"/>
      <c r="F65" s="43"/>
      <c r="G65" s="210"/>
      <c r="H65" s="43"/>
      <c r="I65" s="43"/>
      <c r="J65" s="43"/>
      <c r="K65" s="43"/>
      <c r="L65" s="43"/>
      <c r="M65" s="43"/>
      <c r="N65" s="43"/>
      <c r="O65" s="43"/>
      <c r="P65" s="43"/>
    </row>
    <row r="66" spans="2:16">
      <c r="B66" s="43"/>
      <c r="C66" s="43"/>
      <c r="D66" s="43"/>
      <c r="E66" s="220"/>
      <c r="F66" s="43"/>
      <c r="G66" s="210"/>
      <c r="H66" s="43"/>
      <c r="I66" s="43"/>
      <c r="J66" s="43"/>
      <c r="K66" s="43"/>
      <c r="L66" s="43"/>
      <c r="M66" s="43"/>
      <c r="N66" s="43"/>
      <c r="O66" s="43"/>
      <c r="P66" s="43"/>
    </row>
    <row r="67" spans="2:16">
      <c r="B67" s="43"/>
      <c r="C67" s="43"/>
      <c r="D67" s="43"/>
      <c r="E67" s="220"/>
      <c r="F67" s="43"/>
      <c r="G67" s="210"/>
      <c r="H67" s="43"/>
      <c r="I67" s="43"/>
      <c r="J67" s="43"/>
      <c r="K67" s="43"/>
      <c r="L67" s="43"/>
      <c r="M67" s="43"/>
      <c r="N67" s="43"/>
      <c r="O67" s="43"/>
      <c r="P67" s="43"/>
    </row>
    <row r="68" spans="2:16">
      <c r="B68" s="43"/>
      <c r="C68" s="43"/>
      <c r="D68" s="43"/>
      <c r="E68" s="220"/>
      <c r="F68" s="43"/>
      <c r="G68" s="210"/>
      <c r="H68" s="43"/>
      <c r="I68" s="43"/>
      <c r="J68" s="43"/>
      <c r="K68" s="43"/>
      <c r="L68" s="43"/>
      <c r="M68" s="43"/>
      <c r="N68" s="43"/>
      <c r="O68" s="43"/>
      <c r="P68" s="43"/>
    </row>
    <row r="69" spans="2:16">
      <c r="B69" s="43"/>
      <c r="C69" s="43"/>
      <c r="D69" s="43"/>
      <c r="E69" s="220"/>
      <c r="F69" s="43"/>
      <c r="G69" s="210"/>
      <c r="H69" s="43"/>
      <c r="I69" s="43"/>
      <c r="J69" s="43"/>
      <c r="K69" s="43"/>
      <c r="L69" s="43"/>
      <c r="M69" s="43"/>
      <c r="N69" s="43"/>
      <c r="O69" s="43"/>
      <c r="P69" s="43"/>
    </row>
    <row r="70" spans="2:16">
      <c r="B70" s="43"/>
      <c r="C70" s="43"/>
      <c r="D70" s="43"/>
      <c r="E70" s="220"/>
      <c r="F70" s="43"/>
      <c r="G70" s="210"/>
      <c r="H70" s="43"/>
      <c r="I70" s="43"/>
      <c r="J70" s="43"/>
      <c r="K70" s="43"/>
      <c r="L70" s="43"/>
      <c r="M70" s="43"/>
      <c r="N70" s="43"/>
      <c r="O70" s="43"/>
      <c r="P70" s="43"/>
    </row>
    <row r="71" spans="2:16">
      <c r="B71" s="43"/>
      <c r="C71" s="43"/>
      <c r="D71" s="43"/>
      <c r="E71" s="220"/>
      <c r="F71" s="43"/>
      <c r="G71" s="210"/>
      <c r="H71" s="43"/>
      <c r="I71" s="43"/>
      <c r="J71" s="43"/>
      <c r="K71" s="43"/>
      <c r="L71" s="43"/>
      <c r="M71" s="43"/>
      <c r="N71" s="43"/>
      <c r="O71" s="43"/>
      <c r="P71" s="43"/>
    </row>
    <row r="72" spans="2:16">
      <c r="B72" s="43"/>
      <c r="C72" s="43"/>
      <c r="D72" s="43"/>
      <c r="E72" s="220"/>
      <c r="F72" s="43"/>
      <c r="G72" s="210"/>
      <c r="H72" s="43"/>
      <c r="I72" s="43"/>
      <c r="J72" s="43"/>
      <c r="K72" s="43"/>
      <c r="L72" s="43"/>
      <c r="M72" s="43"/>
      <c r="N72" s="43"/>
      <c r="O72" s="43"/>
      <c r="P72" s="43"/>
    </row>
    <row r="73" spans="2:16">
      <c r="B73" s="43"/>
      <c r="C73" s="43"/>
      <c r="D73" s="43"/>
      <c r="E73" s="220"/>
      <c r="F73" s="43"/>
      <c r="G73" s="210"/>
      <c r="H73" s="43"/>
      <c r="I73" s="43"/>
      <c r="J73" s="43"/>
      <c r="K73" s="43"/>
      <c r="L73" s="43"/>
      <c r="M73" s="43"/>
      <c r="N73" s="43"/>
      <c r="O73" s="43"/>
      <c r="P73" s="43"/>
    </row>
    <row r="74" spans="2:16">
      <c r="B74" s="43"/>
      <c r="C74" s="43"/>
      <c r="D74" s="43"/>
      <c r="E74" s="220"/>
      <c r="F74" s="43"/>
      <c r="G74" s="210"/>
      <c r="H74" s="43"/>
      <c r="I74" s="43"/>
      <c r="J74" s="43"/>
      <c r="K74" s="43"/>
      <c r="L74" s="43"/>
      <c r="M74" s="43"/>
      <c r="N74" s="43"/>
      <c r="O74" s="43"/>
      <c r="P74" s="43"/>
    </row>
    <row r="75" spans="2:16">
      <c r="B75" s="43"/>
      <c r="C75" s="43"/>
      <c r="D75" s="43"/>
      <c r="E75" s="220"/>
      <c r="F75" s="43"/>
      <c r="G75" s="210"/>
      <c r="H75" s="43"/>
      <c r="I75" s="43"/>
      <c r="J75" s="43"/>
      <c r="K75" s="43"/>
      <c r="L75" s="43"/>
      <c r="M75" s="43"/>
      <c r="N75" s="43"/>
      <c r="O75" s="43"/>
      <c r="P75" s="43"/>
    </row>
    <row r="76" spans="2:16">
      <c r="B76" s="43"/>
      <c r="C76" s="43"/>
      <c r="D76" s="43"/>
      <c r="E76" s="220"/>
      <c r="F76" s="43"/>
      <c r="G76" s="210"/>
      <c r="H76" s="43"/>
      <c r="I76" s="43"/>
      <c r="J76" s="43"/>
      <c r="K76" s="43"/>
      <c r="L76" s="43"/>
      <c r="M76" s="43"/>
      <c r="N76" s="43"/>
      <c r="O76" s="43"/>
      <c r="P76" s="43"/>
    </row>
    <row r="77" spans="2:16">
      <c r="B77" s="43"/>
      <c r="C77" s="43"/>
      <c r="D77" s="43"/>
      <c r="E77" s="220"/>
      <c r="F77" s="43"/>
      <c r="G77" s="210"/>
      <c r="H77" s="43"/>
      <c r="I77" s="43"/>
      <c r="J77" s="43"/>
      <c r="K77" s="43"/>
      <c r="L77" s="43"/>
      <c r="M77" s="43"/>
      <c r="N77" s="43"/>
      <c r="O77" s="43"/>
      <c r="P77" s="43"/>
    </row>
    <row r="78" spans="2:16">
      <c r="B78" s="43"/>
      <c r="C78" s="43"/>
      <c r="D78" s="43"/>
      <c r="E78" s="220"/>
      <c r="F78" s="43"/>
      <c r="G78" s="210"/>
      <c r="H78" s="43"/>
      <c r="I78" s="43"/>
      <c r="J78" s="43"/>
      <c r="K78" s="43"/>
      <c r="L78" s="43"/>
      <c r="M78" s="43"/>
      <c r="N78" s="43"/>
      <c r="O78" s="43"/>
      <c r="P78" s="43"/>
    </row>
    <row r="79" spans="2:16">
      <c r="B79" s="43"/>
      <c r="C79" s="43"/>
      <c r="D79" s="43"/>
      <c r="E79" s="220"/>
      <c r="F79" s="43"/>
      <c r="G79" s="210"/>
      <c r="H79" s="43"/>
      <c r="I79" s="43"/>
      <c r="J79" s="43"/>
      <c r="K79" s="43"/>
      <c r="L79" s="43"/>
      <c r="M79" s="43"/>
      <c r="N79" s="43"/>
      <c r="O79" s="43"/>
      <c r="P79" s="43"/>
    </row>
    <row r="80" spans="2:16">
      <c r="B80" s="43"/>
      <c r="C80" s="43"/>
      <c r="D80" s="43"/>
      <c r="E80" s="220"/>
      <c r="F80" s="43"/>
      <c r="G80" s="210"/>
      <c r="H80" s="43"/>
      <c r="I80" s="43"/>
      <c r="J80" s="43"/>
      <c r="K80" s="43"/>
      <c r="L80" s="43"/>
      <c r="M80" s="43"/>
      <c r="N80" s="43"/>
      <c r="O80" s="43"/>
      <c r="P80" s="43"/>
    </row>
    <row r="81" spans="2:16">
      <c r="B81" s="43"/>
      <c r="C81" s="43"/>
      <c r="D81" s="43"/>
      <c r="E81" s="220"/>
      <c r="F81" s="43"/>
      <c r="G81" s="210"/>
      <c r="H81" s="43"/>
      <c r="I81" s="43"/>
      <c r="J81" s="43"/>
      <c r="K81" s="43"/>
      <c r="L81" s="43"/>
      <c r="M81" s="43"/>
      <c r="N81" s="43"/>
      <c r="O81" s="43"/>
      <c r="P81" s="43"/>
    </row>
    <row r="82" spans="2:16">
      <c r="B82" s="43"/>
      <c r="C82" s="43"/>
      <c r="D82" s="43"/>
      <c r="E82" s="220"/>
      <c r="F82" s="43"/>
      <c r="G82" s="210"/>
      <c r="H82" s="43"/>
      <c r="I82" s="43"/>
      <c r="J82" s="43"/>
      <c r="K82" s="43"/>
      <c r="L82" s="43"/>
      <c r="M82" s="43"/>
      <c r="N82" s="43"/>
      <c r="O82" s="43"/>
      <c r="P82" s="43"/>
    </row>
    <row r="83" spans="2:16">
      <c r="B83" s="43"/>
      <c r="C83" s="43"/>
      <c r="D83" s="43"/>
      <c r="E83" s="220"/>
      <c r="F83" s="43"/>
      <c r="G83" s="210"/>
      <c r="H83" s="43"/>
      <c r="I83" s="43"/>
      <c r="J83" s="43"/>
      <c r="K83" s="43"/>
      <c r="L83" s="43"/>
      <c r="M83" s="43"/>
      <c r="N83" s="43"/>
      <c r="O83" s="43"/>
      <c r="P83" s="43"/>
    </row>
    <row r="84" spans="2:16">
      <c r="B84" s="43"/>
      <c r="C84" s="43"/>
      <c r="D84" s="43"/>
      <c r="E84" s="220"/>
      <c r="F84" s="43"/>
      <c r="G84" s="210"/>
      <c r="H84" s="43"/>
      <c r="I84" s="43"/>
      <c r="J84" s="43"/>
      <c r="K84" s="43"/>
      <c r="L84" s="43"/>
      <c r="M84" s="43"/>
      <c r="N84" s="43"/>
      <c r="O84" s="43"/>
      <c r="P84" s="43"/>
    </row>
    <row r="85" spans="2:16">
      <c r="B85" s="43"/>
      <c r="C85" s="43"/>
      <c r="D85" s="43"/>
      <c r="E85" s="220"/>
      <c r="F85" s="43"/>
      <c r="G85" s="210"/>
      <c r="H85" s="43"/>
      <c r="I85" s="43"/>
      <c r="J85" s="43"/>
      <c r="K85" s="43"/>
      <c r="L85" s="43"/>
      <c r="M85" s="43"/>
      <c r="N85" s="43"/>
      <c r="O85" s="43"/>
      <c r="P85" s="43"/>
    </row>
    <row r="86" spans="2:16">
      <c r="B86" s="43"/>
      <c r="C86" s="43"/>
      <c r="D86" s="43"/>
      <c r="E86" s="220"/>
      <c r="F86" s="43"/>
      <c r="G86" s="210"/>
      <c r="H86" s="43"/>
      <c r="I86" s="43"/>
      <c r="J86" s="43"/>
      <c r="K86" s="43"/>
      <c r="L86" s="43"/>
      <c r="M86" s="43"/>
      <c r="N86" s="43"/>
      <c r="O86" s="43"/>
      <c r="P86" s="43"/>
    </row>
    <row r="87" spans="2:16">
      <c r="B87" s="43"/>
      <c r="C87" s="43"/>
      <c r="D87" s="43"/>
      <c r="E87" s="220"/>
      <c r="F87" s="43"/>
      <c r="G87" s="210"/>
      <c r="H87" s="43"/>
      <c r="I87" s="43"/>
      <c r="J87" s="43"/>
      <c r="K87" s="43"/>
      <c r="L87" s="43"/>
      <c r="M87" s="43"/>
      <c r="N87" s="43"/>
      <c r="O87" s="43"/>
      <c r="P87" s="43"/>
    </row>
    <row r="88" spans="2:16">
      <c r="B88" s="43"/>
      <c r="C88" s="43"/>
      <c r="D88" s="43"/>
      <c r="E88" s="220"/>
      <c r="F88" s="43"/>
      <c r="G88" s="210"/>
      <c r="H88" s="43"/>
      <c r="I88" s="43"/>
      <c r="J88" s="43"/>
      <c r="K88" s="43"/>
      <c r="L88" s="43"/>
      <c r="M88" s="43"/>
      <c r="N88" s="43"/>
      <c r="O88" s="43"/>
      <c r="P88" s="43"/>
    </row>
    <row r="89" spans="2:16">
      <c r="B89" s="43"/>
      <c r="C89" s="43"/>
      <c r="D89" s="43"/>
      <c r="E89" s="220"/>
      <c r="F89" s="43"/>
      <c r="G89" s="210"/>
      <c r="H89" s="43"/>
      <c r="I89" s="43"/>
      <c r="J89" s="43"/>
      <c r="K89" s="43"/>
      <c r="L89" s="43"/>
      <c r="M89" s="43"/>
      <c r="N89" s="43"/>
      <c r="O89" s="43"/>
      <c r="P89" s="43"/>
    </row>
    <row r="90" spans="2:16">
      <c r="B90" s="43"/>
      <c r="C90" s="43"/>
      <c r="D90" s="43"/>
      <c r="E90" s="220"/>
      <c r="F90" s="43"/>
      <c r="G90" s="210"/>
      <c r="H90" s="43"/>
      <c r="I90" s="43"/>
      <c r="J90" s="43"/>
      <c r="K90" s="43"/>
      <c r="L90" s="43"/>
      <c r="M90" s="43"/>
      <c r="N90" s="43"/>
      <c r="O90" s="43"/>
      <c r="P90" s="43"/>
    </row>
    <row r="91" spans="2:16">
      <c r="B91" s="43"/>
      <c r="C91" s="43"/>
      <c r="D91" s="43"/>
      <c r="E91" s="220"/>
      <c r="F91" s="43"/>
      <c r="G91" s="210"/>
      <c r="H91" s="43"/>
      <c r="I91" s="43"/>
      <c r="J91" s="43"/>
      <c r="K91" s="43"/>
      <c r="L91" s="43"/>
      <c r="M91" s="43"/>
      <c r="N91" s="43"/>
      <c r="O91" s="43"/>
      <c r="P91" s="43"/>
    </row>
    <row r="92" spans="2:16">
      <c r="B92" s="43"/>
      <c r="C92" s="43"/>
      <c r="D92" s="43"/>
      <c r="E92" s="220"/>
      <c r="F92" s="43"/>
      <c r="G92" s="210"/>
      <c r="H92" s="43"/>
      <c r="I92" s="43"/>
      <c r="J92" s="43"/>
      <c r="K92" s="43"/>
      <c r="L92" s="43"/>
      <c r="M92" s="43"/>
      <c r="N92" s="43"/>
      <c r="O92" s="43"/>
      <c r="P92" s="43"/>
    </row>
    <row r="93" spans="2:16">
      <c r="B93" s="43"/>
      <c r="C93" s="43"/>
      <c r="D93" s="43"/>
      <c r="E93" s="220"/>
      <c r="F93" s="43"/>
      <c r="G93" s="210"/>
      <c r="H93" s="43"/>
      <c r="I93" s="43"/>
      <c r="J93" s="43"/>
      <c r="K93" s="43"/>
      <c r="L93" s="43"/>
      <c r="M93" s="43"/>
      <c r="N93" s="43"/>
      <c r="O93" s="43"/>
      <c r="P93" s="43"/>
    </row>
    <row r="94" spans="2:16">
      <c r="B94" s="43"/>
      <c r="C94" s="43"/>
      <c r="D94" s="43"/>
      <c r="E94" s="220"/>
      <c r="F94" s="43"/>
      <c r="G94" s="210"/>
      <c r="H94" s="43"/>
      <c r="I94" s="43"/>
      <c r="J94" s="43"/>
      <c r="K94" s="43"/>
      <c r="L94" s="43"/>
      <c r="M94" s="43"/>
      <c r="N94" s="43"/>
      <c r="O94" s="43"/>
      <c r="P94" s="43"/>
    </row>
    <row r="95" spans="2:16">
      <c r="B95" s="43"/>
      <c r="C95" s="43"/>
      <c r="D95" s="43"/>
      <c r="E95" s="220"/>
      <c r="F95" s="43"/>
      <c r="G95" s="210"/>
      <c r="H95" s="43"/>
      <c r="I95" s="43"/>
      <c r="J95" s="43"/>
      <c r="K95" s="43"/>
      <c r="L95" s="43"/>
      <c r="M95" s="43"/>
      <c r="N95" s="43"/>
      <c r="O95" s="43"/>
      <c r="P95" s="43"/>
    </row>
    <row r="96" spans="2:16">
      <c r="B96" s="43"/>
      <c r="C96" s="43"/>
      <c r="D96" s="43"/>
      <c r="E96" s="220"/>
      <c r="F96" s="43"/>
      <c r="G96" s="210"/>
      <c r="H96" s="43"/>
      <c r="I96" s="43"/>
      <c r="J96" s="43"/>
      <c r="K96" s="43"/>
      <c r="L96" s="43"/>
      <c r="M96" s="43"/>
      <c r="N96" s="43"/>
      <c r="O96" s="43"/>
      <c r="P96" s="43"/>
    </row>
    <row r="97" spans="2:16">
      <c r="B97" s="43"/>
      <c r="C97" s="43"/>
      <c r="D97" s="43"/>
      <c r="E97" s="220"/>
      <c r="F97" s="43"/>
      <c r="G97" s="210"/>
      <c r="H97" s="43"/>
      <c r="I97" s="43"/>
      <c r="J97" s="43"/>
      <c r="K97" s="43"/>
      <c r="L97" s="43"/>
      <c r="M97" s="43"/>
      <c r="N97" s="43"/>
      <c r="O97" s="43"/>
      <c r="P97" s="43"/>
    </row>
    <row r="98" spans="2:16">
      <c r="B98" s="43"/>
      <c r="C98" s="43"/>
      <c r="D98" s="43"/>
      <c r="E98" s="220"/>
      <c r="F98" s="43"/>
      <c r="G98" s="210"/>
      <c r="H98" s="43"/>
      <c r="I98" s="43"/>
      <c r="J98" s="43"/>
      <c r="K98" s="43"/>
      <c r="L98" s="43"/>
      <c r="M98" s="43"/>
      <c r="N98" s="43"/>
      <c r="O98" s="43"/>
      <c r="P98" s="43"/>
    </row>
    <row r="99" spans="2:16">
      <c r="B99" s="43"/>
      <c r="C99" s="43"/>
      <c r="D99" s="43"/>
      <c r="E99" s="220"/>
      <c r="F99" s="43"/>
      <c r="G99" s="210"/>
      <c r="H99" s="43"/>
      <c r="I99" s="43"/>
      <c r="J99" s="43"/>
      <c r="K99" s="43"/>
      <c r="L99" s="43"/>
      <c r="M99" s="43"/>
      <c r="N99" s="43"/>
      <c r="O99" s="43"/>
      <c r="P99" s="43"/>
    </row>
    <row r="100" spans="2:16">
      <c r="B100" s="43"/>
      <c r="C100" s="43"/>
      <c r="D100" s="43"/>
      <c r="E100" s="220"/>
      <c r="F100" s="43"/>
      <c r="G100" s="210"/>
      <c r="H100" s="43"/>
      <c r="I100" s="43"/>
      <c r="J100" s="43"/>
      <c r="K100" s="43"/>
      <c r="L100" s="43"/>
      <c r="M100" s="43"/>
      <c r="N100" s="43"/>
      <c r="O100" s="43"/>
      <c r="P100" s="43"/>
    </row>
    <row r="101" spans="2:16">
      <c r="B101" s="43"/>
      <c r="C101" s="43"/>
      <c r="D101" s="43"/>
      <c r="E101" s="220"/>
      <c r="F101" s="43"/>
      <c r="G101" s="210"/>
      <c r="H101" s="43"/>
      <c r="I101" s="43"/>
      <c r="J101" s="43"/>
      <c r="K101" s="43"/>
      <c r="L101" s="43"/>
      <c r="M101" s="43"/>
      <c r="N101" s="43"/>
      <c r="O101" s="43"/>
      <c r="P101" s="43"/>
    </row>
    <row r="102" spans="2:16">
      <c r="B102" s="43"/>
      <c r="C102" s="43"/>
      <c r="D102" s="43"/>
      <c r="E102" s="220"/>
      <c r="F102" s="43"/>
      <c r="G102" s="210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>
      <c r="B103" s="43"/>
      <c r="C103" s="43"/>
      <c r="D103" s="43"/>
      <c r="E103" s="220"/>
      <c r="F103" s="43"/>
      <c r="G103" s="210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>
      <c r="B104" s="43"/>
      <c r="C104" s="43"/>
      <c r="D104" s="43"/>
      <c r="E104" s="220"/>
      <c r="F104" s="43"/>
      <c r="G104" s="210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>
      <c r="B105" s="43"/>
      <c r="C105" s="43"/>
      <c r="D105" s="43"/>
      <c r="E105" s="220"/>
      <c r="F105" s="43"/>
      <c r="G105" s="210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>
      <c r="B106" s="43"/>
      <c r="C106" s="43"/>
      <c r="D106" s="43"/>
      <c r="E106" s="220"/>
      <c r="F106" s="43"/>
      <c r="G106" s="210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>
      <c r="B107" s="43"/>
      <c r="C107" s="43"/>
      <c r="D107" s="43"/>
      <c r="E107" s="220"/>
      <c r="F107" s="43"/>
      <c r="G107" s="210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>
      <c r="B108" s="43"/>
      <c r="C108" s="43"/>
      <c r="D108" s="43"/>
      <c r="E108" s="220"/>
      <c r="F108" s="43"/>
      <c r="G108" s="210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>
      <c r="B109" s="43"/>
      <c r="C109" s="43"/>
      <c r="D109" s="43"/>
      <c r="E109" s="220"/>
      <c r="F109" s="43"/>
      <c r="G109" s="210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>
      <c r="B110" s="43"/>
      <c r="C110" s="43"/>
      <c r="D110" s="43"/>
      <c r="E110" s="220"/>
      <c r="F110" s="43"/>
      <c r="G110" s="210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>
      <c r="B111" s="43"/>
      <c r="C111" s="43"/>
      <c r="D111" s="43"/>
      <c r="E111" s="220"/>
      <c r="F111" s="43"/>
      <c r="G111" s="210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>
      <c r="B112" s="43"/>
      <c r="C112" s="43"/>
      <c r="D112" s="43"/>
      <c r="E112" s="220"/>
      <c r="F112" s="43"/>
      <c r="G112" s="210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>
      <c r="B113" s="43"/>
      <c r="C113" s="43"/>
      <c r="D113" s="43"/>
      <c r="E113" s="220"/>
      <c r="F113" s="43"/>
      <c r="G113" s="210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>
      <c r="B114" s="43"/>
      <c r="C114" s="43"/>
      <c r="D114" s="43"/>
      <c r="E114" s="220"/>
      <c r="F114" s="43"/>
      <c r="G114" s="210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>
      <c r="B115" s="43"/>
      <c r="C115" s="43"/>
      <c r="D115" s="43"/>
      <c r="E115" s="220"/>
      <c r="F115" s="43"/>
      <c r="G115" s="210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>
      <c r="B116" s="43"/>
      <c r="C116" s="43"/>
      <c r="D116" s="43"/>
      <c r="E116" s="220"/>
      <c r="F116" s="43"/>
      <c r="G116" s="210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>
      <c r="B117" s="43"/>
      <c r="C117" s="43"/>
      <c r="D117" s="43"/>
      <c r="E117" s="220"/>
      <c r="F117" s="43"/>
      <c r="G117" s="210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>
      <c r="B118" s="43"/>
      <c r="C118" s="43"/>
      <c r="D118" s="43"/>
      <c r="E118" s="220"/>
      <c r="F118" s="43"/>
      <c r="G118" s="210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>
      <c r="B119" s="43"/>
      <c r="C119" s="43"/>
      <c r="D119" s="43"/>
      <c r="E119" s="220"/>
      <c r="F119" s="43"/>
      <c r="G119" s="210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>
      <c r="B120" s="43"/>
      <c r="C120" s="43"/>
      <c r="D120" s="43"/>
      <c r="E120" s="220"/>
      <c r="F120" s="43"/>
      <c r="G120" s="210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>
      <c r="B121" s="43"/>
      <c r="C121" s="43"/>
      <c r="D121" s="43"/>
      <c r="E121" s="220"/>
      <c r="F121" s="43"/>
      <c r="G121" s="210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>
      <c r="B122" s="43"/>
      <c r="C122" s="43"/>
      <c r="D122" s="43"/>
      <c r="E122" s="220"/>
      <c r="F122" s="43"/>
      <c r="G122" s="210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>
      <c r="B123" s="43"/>
      <c r="C123" s="43"/>
      <c r="D123" s="43"/>
      <c r="E123" s="220"/>
      <c r="F123" s="43"/>
      <c r="G123" s="210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>
      <c r="B124" s="43"/>
      <c r="C124" s="43"/>
      <c r="D124" s="43"/>
      <c r="E124" s="220"/>
      <c r="F124" s="43"/>
      <c r="G124" s="210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>
      <c r="B125" s="43"/>
      <c r="C125" s="43"/>
      <c r="D125" s="43"/>
      <c r="E125" s="220"/>
      <c r="F125" s="43"/>
      <c r="G125" s="210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>
      <c r="B126" s="43"/>
      <c r="C126" s="43"/>
      <c r="D126" s="43"/>
      <c r="E126" s="220"/>
      <c r="F126" s="43"/>
      <c r="G126" s="210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>
      <c r="B127" s="43"/>
      <c r="C127" s="43"/>
      <c r="D127" s="43"/>
      <c r="E127" s="220"/>
      <c r="F127" s="43"/>
      <c r="G127" s="210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>
      <c r="B128" s="43"/>
      <c r="C128" s="43"/>
      <c r="D128" s="43"/>
      <c r="E128" s="220"/>
      <c r="F128" s="43"/>
      <c r="G128" s="210"/>
      <c r="H128" s="43"/>
      <c r="I128" s="43"/>
      <c r="J128" s="43"/>
      <c r="K128" s="43"/>
      <c r="L128" s="43"/>
      <c r="M128" s="43"/>
      <c r="N128" s="43"/>
      <c r="O128" s="43"/>
      <c r="P128" s="43"/>
    </row>
  </sheetData>
  <mergeCells count="3">
    <mergeCell ref="D6:F6"/>
    <mergeCell ref="D7:F7"/>
    <mergeCell ref="D5:E5"/>
  </mergeCells>
  <pageMargins left="0.98425196850393704" right="0.47244094488188981" top="0.78740157480314965" bottom="0.27559055118110237" header="0.6692913385826772" footer="0.23622047244094491"/>
  <pageSetup paperSize="9" scale="69" orientation="portrait" r:id="rId1"/>
  <headerFooter alignWithMargins="0">
    <oddFooter>&amp;C&amp;"Times New Roman,Obyčejné"&amp;12Stránka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B1:N51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9.7109375" style="144" customWidth="1"/>
    <col min="6" max="6" width="5.28515625" customWidth="1"/>
    <col min="7" max="7" width="11.85546875" style="211" customWidth="1"/>
    <col min="8" max="8" width="12.28515625" customWidth="1"/>
    <col min="9" max="9" width="12.42578125" customWidth="1"/>
    <col min="10" max="10" width="14" customWidth="1"/>
  </cols>
  <sheetData>
    <row r="1" spans="2:14">
      <c r="G1" s="194"/>
    </row>
    <row r="2" spans="2:14">
      <c r="G2" s="194"/>
    </row>
    <row r="3" spans="2:14" ht="6" customHeight="1">
      <c r="G3" s="194"/>
    </row>
    <row r="4" spans="2:14" ht="18.75" customHeight="1">
      <c r="B4" s="19"/>
      <c r="C4" s="19"/>
      <c r="D4" s="19"/>
      <c r="E4" s="181"/>
      <c r="F4" s="128"/>
      <c r="G4" s="195"/>
      <c r="H4" s="14"/>
      <c r="I4" s="14"/>
      <c r="J4" s="14"/>
    </row>
    <row r="5" spans="2:14" ht="24.75" customHeight="1">
      <c r="B5" s="86" t="s">
        <v>16</v>
      </c>
      <c r="C5" s="94"/>
      <c r="D5" s="267" t="str">
        <f>Rekapitulace!D3</f>
        <v>2020/52</v>
      </c>
      <c r="E5" s="267"/>
      <c r="F5" s="82"/>
      <c r="G5" s="195">
        <v>0</v>
      </c>
      <c r="H5" s="82"/>
      <c r="I5" s="82"/>
      <c r="J5" s="82"/>
    </row>
    <row r="6" spans="2:14" ht="37.5" customHeight="1">
      <c r="B6" s="86" t="s">
        <v>32</v>
      </c>
      <c r="C6" s="94"/>
      <c r="D6" s="273" t="str">
        <f>Rekapitulace!D4</f>
        <v>Statutární město Frýdek-Místek
Radniční 1148, Frýdek, 738 01 Frýdek-Místek</v>
      </c>
      <c r="E6" s="273"/>
      <c r="F6" s="273"/>
      <c r="G6" s="195">
        <v>0</v>
      </c>
      <c r="H6" s="82"/>
      <c r="I6" s="82"/>
      <c r="J6" s="82"/>
    </row>
    <row r="7" spans="2:14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1"/>
      <c r="G7" s="195">
        <v>0</v>
      </c>
      <c r="H7" s="82"/>
      <c r="I7" s="82"/>
      <c r="J7" s="82"/>
    </row>
    <row r="8" spans="2:14" ht="12.75" customHeight="1">
      <c r="B8" s="87" t="s">
        <v>19</v>
      </c>
      <c r="C8" s="34"/>
      <c r="D8" s="83" t="s">
        <v>197</v>
      </c>
      <c r="E8" s="123"/>
      <c r="F8" s="83"/>
      <c r="G8" s="195">
        <v>0</v>
      </c>
      <c r="H8" s="83"/>
      <c r="I8" s="83"/>
      <c r="J8" s="83"/>
    </row>
    <row r="9" spans="2:14" ht="12.75" customHeight="1">
      <c r="B9" s="1"/>
      <c r="C9" s="1"/>
      <c r="D9" s="19"/>
      <c r="E9" s="181"/>
      <c r="F9" s="128"/>
      <c r="G9" s="195">
        <v>0</v>
      </c>
      <c r="H9" s="13"/>
      <c r="I9" s="16"/>
      <c r="J9" s="13"/>
    </row>
    <row r="10" spans="2:14" ht="9" customHeight="1">
      <c r="B10" s="2"/>
      <c r="C10" s="2"/>
      <c r="D10" s="2"/>
      <c r="E10" s="122"/>
      <c r="F10" s="2"/>
      <c r="G10" s="196">
        <v>0</v>
      </c>
      <c r="H10" s="2"/>
      <c r="I10" s="2"/>
      <c r="J10" s="2"/>
    </row>
    <row r="11" spans="2:14" ht="36" customHeight="1">
      <c r="B11" s="178" t="s">
        <v>143</v>
      </c>
      <c r="C11" s="35" t="s">
        <v>18</v>
      </c>
      <c r="D11" s="3" t="s">
        <v>6</v>
      </c>
      <c r="E11" s="178" t="s">
        <v>145</v>
      </c>
      <c r="F11" s="3" t="s">
        <v>7</v>
      </c>
      <c r="G11" s="61" t="s">
        <v>8</v>
      </c>
      <c r="H11" s="11" t="s">
        <v>14</v>
      </c>
      <c r="I11" s="11" t="s">
        <v>15</v>
      </c>
      <c r="J11" s="4" t="s">
        <v>9</v>
      </c>
    </row>
    <row r="12" spans="2:14">
      <c r="B12" s="7"/>
      <c r="C12" s="7"/>
      <c r="D12" s="59" t="s">
        <v>196</v>
      </c>
      <c r="E12" s="60"/>
      <c r="F12" s="7"/>
      <c r="G12" s="197">
        <v>0</v>
      </c>
      <c r="H12" s="7"/>
      <c r="I12" s="7"/>
      <c r="J12" s="7"/>
      <c r="K12" s="43"/>
      <c r="L12" s="43"/>
      <c r="M12" s="43"/>
      <c r="N12" s="43"/>
    </row>
    <row r="13" spans="2:14">
      <c r="B13" s="179" t="s">
        <v>144</v>
      </c>
      <c r="C13" s="7">
        <v>1</v>
      </c>
      <c r="D13" s="121" t="s">
        <v>231</v>
      </c>
      <c r="E13" s="80" t="s">
        <v>189</v>
      </c>
      <c r="F13" s="230" t="s">
        <v>11</v>
      </c>
      <c r="G13" s="198">
        <v>1</v>
      </c>
      <c r="H13" s="17"/>
      <c r="I13" s="17"/>
      <c r="J13" s="93">
        <f>G13*(H13+I13)</f>
        <v>0</v>
      </c>
      <c r="K13" s="43"/>
      <c r="L13" s="43"/>
      <c r="M13" s="43"/>
      <c r="N13" s="43"/>
    </row>
    <row r="14" spans="2:14">
      <c r="B14" s="179" t="s">
        <v>144</v>
      </c>
      <c r="C14" s="7">
        <v>2</v>
      </c>
      <c r="D14" s="121" t="s">
        <v>232</v>
      </c>
      <c r="E14" s="80" t="s">
        <v>189</v>
      </c>
      <c r="F14" s="230" t="s">
        <v>11</v>
      </c>
      <c r="G14" s="198">
        <v>1</v>
      </c>
      <c r="H14" s="17"/>
      <c r="I14" s="17"/>
      <c r="J14" s="93">
        <f t="shared" ref="J14:J32" si="0">G14*(H14+I14)</f>
        <v>0</v>
      </c>
      <c r="K14" s="43"/>
      <c r="L14" s="43"/>
      <c r="M14" s="43"/>
      <c r="N14" s="43"/>
    </row>
    <row r="15" spans="2:14">
      <c r="B15" s="179" t="s">
        <v>144</v>
      </c>
      <c r="C15" s="7">
        <v>3</v>
      </c>
      <c r="D15" s="121" t="s">
        <v>233</v>
      </c>
      <c r="E15" s="80" t="s">
        <v>189</v>
      </c>
      <c r="F15" s="230" t="s">
        <v>11</v>
      </c>
      <c r="G15" s="198">
        <v>1</v>
      </c>
      <c r="H15" s="17"/>
      <c r="I15" s="17"/>
      <c r="J15" s="93">
        <f t="shared" si="0"/>
        <v>0</v>
      </c>
      <c r="K15" s="43"/>
      <c r="L15" s="43"/>
      <c r="M15" s="43"/>
      <c r="N15" s="43"/>
    </row>
    <row r="16" spans="2:14">
      <c r="B16" s="179" t="s">
        <v>144</v>
      </c>
      <c r="C16" s="7">
        <v>4</v>
      </c>
      <c r="D16" s="121" t="s">
        <v>234</v>
      </c>
      <c r="E16" s="80" t="s">
        <v>189</v>
      </c>
      <c r="F16" s="230" t="s">
        <v>11</v>
      </c>
      <c r="G16" s="198">
        <v>4</v>
      </c>
      <c r="H16" s="17"/>
      <c r="I16" s="17"/>
      <c r="J16" s="93">
        <f t="shared" si="0"/>
        <v>0</v>
      </c>
      <c r="K16" s="43"/>
      <c r="L16" s="43"/>
      <c r="M16" s="43"/>
      <c r="N16" s="43"/>
    </row>
    <row r="17" spans="2:14">
      <c r="B17" s="179" t="s">
        <v>144</v>
      </c>
      <c r="C17" s="7">
        <v>5</v>
      </c>
      <c r="D17" s="121" t="s">
        <v>235</v>
      </c>
      <c r="E17" s="80" t="s">
        <v>189</v>
      </c>
      <c r="F17" s="230" t="s">
        <v>11</v>
      </c>
      <c r="G17" s="198">
        <v>12</v>
      </c>
      <c r="H17" s="17"/>
      <c r="I17" s="17"/>
      <c r="J17" s="93">
        <f t="shared" si="0"/>
        <v>0</v>
      </c>
      <c r="K17" s="43"/>
      <c r="L17" s="43"/>
      <c r="M17" s="43"/>
      <c r="N17" s="43"/>
    </row>
    <row r="18" spans="2:14">
      <c r="B18" s="179" t="s">
        <v>144</v>
      </c>
      <c r="C18" s="7">
        <v>6</v>
      </c>
      <c r="D18" s="121" t="s">
        <v>236</v>
      </c>
      <c r="E18" s="80" t="s">
        <v>189</v>
      </c>
      <c r="F18" s="230" t="s">
        <v>11</v>
      </c>
      <c r="G18" s="198">
        <v>1</v>
      </c>
      <c r="H18" s="17"/>
      <c r="I18" s="17"/>
      <c r="J18" s="93">
        <f t="shared" si="0"/>
        <v>0</v>
      </c>
      <c r="K18" s="43"/>
      <c r="L18" s="43"/>
      <c r="M18" s="43"/>
      <c r="N18" s="43"/>
    </row>
    <row r="19" spans="2:14">
      <c r="B19" s="179" t="s">
        <v>144</v>
      </c>
      <c r="C19" s="7">
        <v>7</v>
      </c>
      <c r="D19" s="121" t="s">
        <v>237</v>
      </c>
      <c r="E19" s="80" t="s">
        <v>189</v>
      </c>
      <c r="F19" s="230" t="s">
        <v>11</v>
      </c>
      <c r="G19" s="198">
        <v>2</v>
      </c>
      <c r="H19" s="17"/>
      <c r="I19" s="17"/>
      <c r="J19" s="93">
        <f t="shared" si="0"/>
        <v>0</v>
      </c>
      <c r="K19" s="43"/>
      <c r="L19" s="43"/>
      <c r="M19" s="43"/>
      <c r="N19" s="43"/>
    </row>
    <row r="20" spans="2:14">
      <c r="B20" s="179" t="s">
        <v>144</v>
      </c>
      <c r="C20" s="7">
        <v>8</v>
      </c>
      <c r="D20" s="121" t="s">
        <v>238</v>
      </c>
      <c r="E20" s="80" t="s">
        <v>189</v>
      </c>
      <c r="F20" s="230" t="s">
        <v>11</v>
      </c>
      <c r="G20" s="198">
        <v>1</v>
      </c>
      <c r="H20" s="17"/>
      <c r="I20" s="17"/>
      <c r="J20" s="93">
        <f t="shared" si="0"/>
        <v>0</v>
      </c>
      <c r="K20" s="43"/>
      <c r="L20" s="43"/>
      <c r="M20" s="43"/>
      <c r="N20" s="43"/>
    </row>
    <row r="21" spans="2:14">
      <c r="B21" s="179" t="s">
        <v>144</v>
      </c>
      <c r="C21" s="7">
        <v>9</v>
      </c>
      <c r="D21" s="121" t="s">
        <v>239</v>
      </c>
      <c r="E21" s="80" t="s">
        <v>189</v>
      </c>
      <c r="F21" s="230" t="s">
        <v>11</v>
      </c>
      <c r="G21" s="198">
        <v>2</v>
      </c>
      <c r="H21" s="17"/>
      <c r="I21" s="17"/>
      <c r="J21" s="93">
        <f t="shared" si="0"/>
        <v>0</v>
      </c>
      <c r="K21" s="43"/>
      <c r="L21" s="43"/>
      <c r="M21" s="43"/>
      <c r="N21" s="43"/>
    </row>
    <row r="22" spans="2:14">
      <c r="B22" s="179" t="s">
        <v>144</v>
      </c>
      <c r="C22" s="7">
        <v>10</v>
      </c>
      <c r="D22" s="121" t="s">
        <v>240</v>
      </c>
      <c r="E22" s="80" t="s">
        <v>189</v>
      </c>
      <c r="F22" s="230" t="s">
        <v>11</v>
      </c>
      <c r="G22" s="198">
        <v>1</v>
      </c>
      <c r="H22" s="17"/>
      <c r="I22" s="17"/>
      <c r="J22" s="93">
        <f t="shared" si="0"/>
        <v>0</v>
      </c>
      <c r="K22" s="43"/>
      <c r="L22" s="43"/>
      <c r="M22" s="43"/>
      <c r="N22" s="43"/>
    </row>
    <row r="23" spans="2:14" ht="25.5">
      <c r="B23" s="179" t="s">
        <v>144</v>
      </c>
      <c r="C23" s="7">
        <v>11</v>
      </c>
      <c r="D23" s="199" t="s">
        <v>241</v>
      </c>
      <c r="E23" s="80" t="s">
        <v>189</v>
      </c>
      <c r="F23" s="230" t="s">
        <v>11</v>
      </c>
      <c r="G23" s="198">
        <v>1</v>
      </c>
      <c r="H23" s="17"/>
      <c r="I23" s="17"/>
      <c r="J23" s="93">
        <f t="shared" si="0"/>
        <v>0</v>
      </c>
      <c r="K23" s="43"/>
      <c r="L23" s="43"/>
      <c r="M23" s="43"/>
      <c r="N23" s="43"/>
    </row>
    <row r="24" spans="2:14">
      <c r="B24" s="179" t="s">
        <v>144</v>
      </c>
      <c r="C24" s="7">
        <v>12</v>
      </c>
      <c r="D24" s="121" t="s">
        <v>242</v>
      </c>
      <c r="E24" s="80" t="s">
        <v>189</v>
      </c>
      <c r="F24" s="230" t="s">
        <v>11</v>
      </c>
      <c r="G24" s="198">
        <v>5</v>
      </c>
      <c r="H24" s="17"/>
      <c r="I24" s="17"/>
      <c r="J24" s="93">
        <f t="shared" si="0"/>
        <v>0</v>
      </c>
      <c r="K24" s="43"/>
      <c r="L24" s="43"/>
      <c r="M24" s="43"/>
      <c r="N24" s="43"/>
    </row>
    <row r="25" spans="2:14">
      <c r="B25" s="179" t="s">
        <v>144</v>
      </c>
      <c r="C25" s="7">
        <v>13</v>
      </c>
      <c r="D25" s="121" t="s">
        <v>243</v>
      </c>
      <c r="E25" s="80" t="s">
        <v>189</v>
      </c>
      <c r="F25" s="230" t="s">
        <v>11</v>
      </c>
      <c r="G25" s="198">
        <v>6</v>
      </c>
      <c r="H25" s="17"/>
      <c r="I25" s="17"/>
      <c r="J25" s="93">
        <f t="shared" si="0"/>
        <v>0</v>
      </c>
      <c r="K25" s="43"/>
      <c r="L25" s="43"/>
      <c r="M25" s="43"/>
      <c r="N25" s="43"/>
    </row>
    <row r="26" spans="2:14">
      <c r="B26" s="179" t="s">
        <v>144</v>
      </c>
      <c r="C26" s="7">
        <v>14</v>
      </c>
      <c r="D26" s="121" t="s">
        <v>244</v>
      </c>
      <c r="E26" s="80" t="s">
        <v>189</v>
      </c>
      <c r="F26" s="230" t="s">
        <v>11</v>
      </c>
      <c r="G26" s="198">
        <v>2</v>
      </c>
      <c r="H26" s="17"/>
      <c r="I26" s="17"/>
      <c r="J26" s="93">
        <f t="shared" si="0"/>
        <v>0</v>
      </c>
      <c r="K26" s="43"/>
      <c r="L26" s="43"/>
      <c r="M26" s="43"/>
      <c r="N26" s="43"/>
    </row>
    <row r="27" spans="2:14">
      <c r="B27" s="179" t="s">
        <v>144</v>
      </c>
      <c r="C27" s="7">
        <v>15</v>
      </c>
      <c r="D27" s="121" t="s">
        <v>245</v>
      </c>
      <c r="E27" s="80" t="s">
        <v>189</v>
      </c>
      <c r="F27" s="230" t="s">
        <v>11</v>
      </c>
      <c r="G27" s="198">
        <v>2</v>
      </c>
      <c r="H27" s="17"/>
      <c r="I27" s="17"/>
      <c r="J27" s="93">
        <f t="shared" si="0"/>
        <v>0</v>
      </c>
      <c r="K27" s="43"/>
      <c r="L27" s="43"/>
      <c r="M27" s="43"/>
      <c r="N27" s="43"/>
    </row>
    <row r="28" spans="2:14">
      <c r="B28" s="179" t="s">
        <v>144</v>
      </c>
      <c r="C28" s="7">
        <v>16</v>
      </c>
      <c r="D28" s="199" t="s">
        <v>246</v>
      </c>
      <c r="E28" s="80" t="s">
        <v>189</v>
      </c>
      <c r="F28" s="230" t="s">
        <v>11</v>
      </c>
      <c r="G28" s="198">
        <v>39</v>
      </c>
      <c r="H28" s="17"/>
      <c r="I28" s="17"/>
      <c r="J28" s="93">
        <f t="shared" si="0"/>
        <v>0</v>
      </c>
      <c r="K28" s="43"/>
      <c r="L28" s="43"/>
      <c r="M28" s="43"/>
      <c r="N28" s="43"/>
    </row>
    <row r="29" spans="2:14">
      <c r="B29" s="179" t="s">
        <v>144</v>
      </c>
      <c r="C29" s="7">
        <v>17</v>
      </c>
      <c r="D29" s="199" t="s">
        <v>247</v>
      </c>
      <c r="E29" s="80" t="s">
        <v>189</v>
      </c>
      <c r="F29" s="230" t="s">
        <v>11</v>
      </c>
      <c r="G29" s="198">
        <v>7</v>
      </c>
      <c r="H29" s="17"/>
      <c r="I29" s="17"/>
      <c r="J29" s="93">
        <f t="shared" si="0"/>
        <v>0</v>
      </c>
      <c r="K29" s="43"/>
      <c r="L29" s="43"/>
      <c r="M29" s="43"/>
      <c r="N29" s="43"/>
    </row>
    <row r="30" spans="2:14">
      <c r="B30" s="179" t="s">
        <v>144</v>
      </c>
      <c r="C30" s="7">
        <v>18</v>
      </c>
      <c r="D30" s="199" t="s">
        <v>248</v>
      </c>
      <c r="E30" s="80" t="s">
        <v>189</v>
      </c>
      <c r="F30" s="230" t="s">
        <v>11</v>
      </c>
      <c r="G30" s="198">
        <v>6</v>
      </c>
      <c r="H30" s="17"/>
      <c r="I30" s="17"/>
      <c r="J30" s="93">
        <f t="shared" si="0"/>
        <v>0</v>
      </c>
      <c r="K30" s="43"/>
      <c r="L30" s="43"/>
      <c r="M30" s="43"/>
      <c r="N30" s="43"/>
    </row>
    <row r="31" spans="2:14">
      <c r="B31" s="179" t="s">
        <v>144</v>
      </c>
      <c r="C31" s="7">
        <v>19</v>
      </c>
      <c r="D31" s="199" t="s">
        <v>249</v>
      </c>
      <c r="E31" s="80" t="s">
        <v>189</v>
      </c>
      <c r="F31" s="230" t="s">
        <v>11</v>
      </c>
      <c r="G31" s="198">
        <v>2</v>
      </c>
      <c r="H31" s="17"/>
      <c r="I31" s="17"/>
      <c r="J31" s="93">
        <f t="shared" si="0"/>
        <v>0</v>
      </c>
      <c r="K31" s="43"/>
      <c r="L31" s="43"/>
      <c r="M31" s="43"/>
      <c r="N31" s="43"/>
    </row>
    <row r="32" spans="2:14">
      <c r="B32" s="179" t="s">
        <v>144</v>
      </c>
      <c r="C32" s="7">
        <v>20</v>
      </c>
      <c r="D32" s="200" t="s">
        <v>250</v>
      </c>
      <c r="E32" s="80" t="s">
        <v>189</v>
      </c>
      <c r="F32" s="230" t="s">
        <v>39</v>
      </c>
      <c r="G32" s="198">
        <v>1</v>
      </c>
      <c r="H32" s="17"/>
      <c r="I32" s="17"/>
      <c r="J32" s="93">
        <f t="shared" si="0"/>
        <v>0</v>
      </c>
      <c r="K32" s="43"/>
      <c r="L32" s="43"/>
      <c r="M32" s="43"/>
      <c r="N32" s="43"/>
    </row>
    <row r="33" spans="2:14" ht="13.5" thickBot="1">
      <c r="B33" s="221"/>
      <c r="C33" s="221"/>
      <c r="D33" s="222"/>
      <c r="E33" s="191"/>
      <c r="F33" s="223"/>
      <c r="G33" s="224">
        <v>0</v>
      </c>
      <c r="H33" s="225"/>
      <c r="I33" s="225"/>
      <c r="J33" s="226"/>
      <c r="K33" s="43"/>
      <c r="L33" s="43"/>
      <c r="M33" s="43"/>
      <c r="N33" s="43"/>
    </row>
    <row r="34" spans="2:14" ht="5.25" customHeight="1">
      <c r="B34" s="20"/>
      <c r="C34" s="20"/>
      <c r="D34" s="21"/>
      <c r="E34" s="186"/>
      <c r="F34" s="22"/>
      <c r="G34" s="205">
        <v>0</v>
      </c>
      <c r="H34" s="23"/>
      <c r="I34" s="23"/>
      <c r="J34" s="24"/>
      <c r="K34" s="43"/>
      <c r="L34" s="43"/>
      <c r="M34" s="43"/>
      <c r="N34" s="43"/>
    </row>
    <row r="35" spans="2:14" ht="15.75">
      <c r="B35" s="7"/>
      <c r="C35" s="7"/>
      <c r="D35" s="29" t="s">
        <v>251</v>
      </c>
      <c r="E35" s="187"/>
      <c r="F35" s="129"/>
      <c r="G35" s="206">
        <v>0</v>
      </c>
      <c r="H35" s="28"/>
      <c r="I35" s="28"/>
      <c r="J35" s="30">
        <f>SUM(J13:J32)</f>
        <v>0</v>
      </c>
      <c r="K35" s="43"/>
      <c r="L35" s="43"/>
      <c r="M35" s="43"/>
      <c r="N35" s="43"/>
    </row>
    <row r="36" spans="2:14" ht="5.25" customHeight="1" thickBot="1">
      <c r="B36" s="32"/>
      <c r="C36" s="32"/>
      <c r="D36" s="32"/>
      <c r="E36" s="126"/>
      <c r="F36" s="32"/>
      <c r="G36" s="207" t="s">
        <v>33</v>
      </c>
      <c r="H36" s="32"/>
      <c r="I36" s="32"/>
      <c r="J36" s="32"/>
      <c r="K36" s="43"/>
      <c r="L36" s="43"/>
      <c r="M36" s="43"/>
      <c r="N36" s="43"/>
    </row>
    <row r="37" spans="2:14" ht="15.75">
      <c r="B37" s="152"/>
      <c r="C37" s="152"/>
      <c r="D37" s="152"/>
      <c r="E37" s="153"/>
      <c r="F37" s="152"/>
      <c r="G37" s="208" t="s">
        <v>33</v>
      </c>
      <c r="H37" s="152"/>
      <c r="I37" s="152"/>
      <c r="J37" s="152"/>
      <c r="K37" s="43"/>
      <c r="L37" s="43"/>
      <c r="M37" s="43"/>
      <c r="N37" s="43"/>
    </row>
    <row r="38" spans="2:14">
      <c r="B38" s="148"/>
      <c r="C38" s="148"/>
      <c r="D38" s="43"/>
      <c r="E38" s="220"/>
      <c r="F38" s="166"/>
      <c r="G38" s="209"/>
      <c r="H38" s="79"/>
      <c r="I38" s="79"/>
      <c r="J38" s="149"/>
      <c r="K38" s="43"/>
      <c r="L38" s="43"/>
      <c r="M38" s="43"/>
      <c r="N38" s="43"/>
    </row>
    <row r="39" spans="2:14">
      <c r="B39" s="148"/>
      <c r="C39" s="148"/>
      <c r="D39" s="150"/>
      <c r="E39" s="148"/>
      <c r="F39" s="166"/>
      <c r="G39" s="209"/>
      <c r="H39" s="79"/>
      <c r="I39" s="79"/>
      <c r="J39" s="149"/>
      <c r="K39" s="43"/>
      <c r="L39" s="43"/>
      <c r="M39" s="43"/>
      <c r="N39" s="43"/>
    </row>
    <row r="40" spans="2:14">
      <c r="B40" s="148"/>
      <c r="C40" s="148"/>
      <c r="D40" s="43"/>
      <c r="E40" s="220"/>
      <c r="F40" s="166"/>
      <c r="G40" s="209"/>
      <c r="H40" s="79"/>
      <c r="I40" s="79"/>
      <c r="J40" s="149"/>
      <c r="K40" s="43"/>
      <c r="L40" s="43"/>
      <c r="M40" s="43"/>
      <c r="N40" s="43"/>
    </row>
    <row r="41" spans="2:14">
      <c r="B41" s="148"/>
      <c r="C41" s="148"/>
      <c r="D41" s="150"/>
      <c r="E41" s="148"/>
      <c r="F41" s="166"/>
      <c r="G41" s="209"/>
      <c r="H41" s="79"/>
      <c r="I41" s="79"/>
      <c r="J41" s="149"/>
      <c r="K41" s="43"/>
      <c r="L41" s="43"/>
      <c r="M41" s="43"/>
      <c r="N41" s="43"/>
    </row>
    <row r="42" spans="2:14">
      <c r="B42" s="43"/>
      <c r="C42" s="43"/>
      <c r="D42" s="43"/>
      <c r="E42" s="220"/>
      <c r="F42" s="43"/>
      <c r="G42" s="210"/>
      <c r="H42" s="43"/>
      <c r="I42" s="43"/>
      <c r="J42" s="43"/>
      <c r="K42" s="43"/>
      <c r="L42" s="43"/>
      <c r="M42" s="43"/>
      <c r="N42" s="43"/>
    </row>
    <row r="43" spans="2:14">
      <c r="B43" s="43"/>
      <c r="C43" s="43"/>
      <c r="D43" s="43"/>
      <c r="E43" s="220"/>
      <c r="F43" s="43"/>
      <c r="G43" s="43"/>
      <c r="H43" s="43"/>
      <c r="I43" s="43"/>
      <c r="J43" s="43"/>
      <c r="K43" s="43"/>
      <c r="L43" s="43"/>
      <c r="M43" s="43"/>
      <c r="N43" s="43"/>
    </row>
    <row r="44" spans="2:14">
      <c r="B44" s="43"/>
      <c r="C44" s="43"/>
      <c r="D44" s="43"/>
      <c r="E44" s="220"/>
      <c r="F44" s="43"/>
      <c r="G44" s="43"/>
      <c r="H44" s="43"/>
      <c r="I44" s="43"/>
      <c r="J44" s="43"/>
      <c r="K44" s="43"/>
      <c r="L44" s="43"/>
      <c r="M44" s="43"/>
      <c r="N44" s="43"/>
    </row>
    <row r="45" spans="2:14">
      <c r="B45" s="43"/>
      <c r="C45" s="43"/>
      <c r="D45" s="43"/>
      <c r="E45" s="220"/>
      <c r="F45" s="43"/>
      <c r="G45" s="43"/>
      <c r="H45" s="43"/>
      <c r="I45" s="43"/>
      <c r="J45" s="43"/>
      <c r="K45" s="43"/>
      <c r="L45" s="43"/>
      <c r="M45" s="43"/>
      <c r="N45" s="43"/>
    </row>
    <row r="46" spans="2:14">
      <c r="B46" s="43"/>
      <c r="C46" s="43"/>
      <c r="D46" s="43"/>
      <c r="E46" s="220"/>
      <c r="F46" s="43"/>
      <c r="G46" s="43"/>
      <c r="H46" s="43"/>
      <c r="I46" s="43"/>
      <c r="J46" s="43"/>
      <c r="K46" s="43"/>
      <c r="L46" s="43"/>
      <c r="M46" s="43"/>
      <c r="N46" s="43"/>
    </row>
    <row r="47" spans="2:14">
      <c r="B47" s="43"/>
      <c r="C47" s="43"/>
      <c r="D47" s="43"/>
      <c r="E47" s="220"/>
      <c r="F47" s="43"/>
      <c r="G47" s="43"/>
      <c r="H47" s="43"/>
      <c r="I47" s="43"/>
      <c r="J47" s="43"/>
      <c r="K47" s="43"/>
      <c r="L47" s="43"/>
      <c r="M47" s="43"/>
      <c r="N47" s="43"/>
    </row>
    <row r="48" spans="2:14">
      <c r="B48" s="43"/>
      <c r="C48" s="43"/>
      <c r="D48" s="43"/>
      <c r="E48" s="220"/>
      <c r="F48" s="43"/>
      <c r="G48" s="43"/>
      <c r="H48" s="43"/>
      <c r="I48" s="43"/>
      <c r="J48" s="43"/>
      <c r="K48" s="43"/>
      <c r="L48" s="43"/>
      <c r="M48" s="43"/>
      <c r="N48" s="43"/>
    </row>
    <row r="49" spans="2:14">
      <c r="B49" s="43"/>
      <c r="C49" s="43"/>
      <c r="D49" s="43"/>
      <c r="E49" s="220"/>
      <c r="F49" s="43"/>
      <c r="G49" s="43"/>
      <c r="H49" s="43"/>
      <c r="I49" s="43"/>
      <c r="J49" s="43"/>
      <c r="K49" s="43"/>
      <c r="L49" s="43"/>
      <c r="M49" s="43"/>
      <c r="N49" s="43"/>
    </row>
    <row r="50" spans="2:14">
      <c r="B50" s="43"/>
      <c r="C50" s="43"/>
      <c r="D50" s="43"/>
      <c r="E50" s="220"/>
      <c r="F50" s="43"/>
      <c r="G50" s="43"/>
      <c r="H50" s="43"/>
      <c r="I50" s="43"/>
      <c r="J50" s="43"/>
      <c r="K50" s="43"/>
      <c r="L50" s="43"/>
      <c r="M50" s="43"/>
      <c r="N50" s="43"/>
    </row>
    <row r="51" spans="2:14">
      <c r="B51" s="43"/>
      <c r="C51" s="43"/>
      <c r="D51" s="43"/>
      <c r="E51" s="220"/>
      <c r="F51" s="43"/>
      <c r="G51" s="43"/>
      <c r="H51" s="43"/>
      <c r="I51" s="43"/>
      <c r="J51" s="43"/>
      <c r="K51" s="43"/>
      <c r="L51" s="43"/>
      <c r="M51" s="43"/>
      <c r="N51" s="43"/>
    </row>
  </sheetData>
  <mergeCells count="3">
    <mergeCell ref="D6:F6"/>
    <mergeCell ref="D7:F7"/>
    <mergeCell ref="D5:E5"/>
  </mergeCells>
  <pageMargins left="0.98425196850393704" right="0.47244094488188981" top="0.78740157480314965" bottom="0.27559055118110237" header="0.6692913385826772" footer="0.23622047244094491"/>
  <pageSetup paperSize="9" scale="69" orientation="portrait" r:id="rId1"/>
  <headerFooter alignWithMargins="0">
    <oddFooter>&amp;C&amp;"Times New Roman,Obyčejné"&amp;12Stránka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B4:I345"/>
  <sheetViews>
    <sheetView tabSelected="1" topLeftCell="A13" zoomScaleNormal="100" zoomScaleSheetLayoutView="100" workbookViewId="0">
      <selection activeCell="D26" sqref="D26"/>
    </sheetView>
  </sheetViews>
  <sheetFormatPr defaultRowHeight="12.75"/>
  <cols>
    <col min="1" max="1" width="2.42578125" customWidth="1"/>
    <col min="2" max="2" width="8.5703125" customWidth="1"/>
    <col min="3" max="3" width="6.7109375" customWidth="1"/>
    <col min="4" max="4" width="46.42578125" customWidth="1"/>
    <col min="5" max="5" width="5.28515625" customWidth="1"/>
    <col min="6" max="6" width="11.85546875" style="142" customWidth="1"/>
    <col min="7" max="7" width="12.28515625" customWidth="1"/>
    <col min="8" max="8" width="12.42578125" customWidth="1"/>
    <col min="9" max="9" width="14.42578125" customWidth="1"/>
  </cols>
  <sheetData>
    <row r="4" spans="2:9" ht="15" customHeight="1"/>
    <row r="5" spans="2:9" ht="12.75" customHeight="1">
      <c r="B5" s="86" t="s">
        <v>16</v>
      </c>
      <c r="C5" s="94"/>
      <c r="D5" s="267" t="str">
        <f>Rekapitulace!D3</f>
        <v>2020/52</v>
      </c>
      <c r="E5" s="267"/>
      <c r="F5" s="82"/>
      <c r="G5" s="227"/>
      <c r="H5" s="82"/>
      <c r="I5" s="82"/>
    </row>
    <row r="6" spans="2:9" ht="37.5" customHeight="1">
      <c r="B6" s="86" t="s">
        <v>32</v>
      </c>
      <c r="C6" s="94"/>
      <c r="D6" s="273" t="str">
        <f>Rekapitulace!D4</f>
        <v>Statutární město Frýdek-Místek
Radniční 1148, Frýdek, 738 01 Frýdek-Místek</v>
      </c>
      <c r="E6" s="273"/>
      <c r="F6" s="273"/>
      <c r="G6" s="13"/>
      <c r="H6" s="82"/>
      <c r="I6" s="82"/>
    </row>
    <row r="7" spans="2:9" ht="37.5" customHeight="1">
      <c r="B7" s="86" t="s">
        <v>5</v>
      </c>
      <c r="C7" s="94"/>
      <c r="D7" s="271" t="str">
        <f>Rekapitulace!D5</f>
        <v>JESLE BROŽÍKOVÁ
REKONSTRUKCE ELEKTROINSTALACE ODDĚLENÍ D</v>
      </c>
      <c r="E7" s="272"/>
      <c r="F7" s="271"/>
      <c r="G7" s="228"/>
      <c r="H7" s="82"/>
      <c r="I7" s="82"/>
    </row>
    <row r="8" spans="2:9" ht="12.75" customHeight="1">
      <c r="B8" s="87" t="s">
        <v>19</v>
      </c>
      <c r="C8" s="34"/>
      <c r="D8" s="83" t="s">
        <v>261</v>
      </c>
      <c r="E8" s="94"/>
      <c r="F8" s="133">
        <v>0</v>
      </c>
      <c r="G8" s="94"/>
      <c r="H8" s="94"/>
      <c r="I8" s="94"/>
    </row>
    <row r="9" spans="2:9" ht="12.75" customHeight="1">
      <c r="B9" s="1"/>
      <c r="C9" s="1"/>
      <c r="D9" s="19"/>
      <c r="E9" s="128"/>
      <c r="F9" s="133">
        <v>0</v>
      </c>
      <c r="G9" s="13"/>
      <c r="H9" s="16"/>
      <c r="I9" s="13"/>
    </row>
    <row r="10" spans="2:9" ht="9" customHeight="1">
      <c r="B10" s="2"/>
      <c r="C10" s="2"/>
      <c r="D10" s="2"/>
      <c r="E10" s="2"/>
      <c r="F10" s="134">
        <v>0</v>
      </c>
      <c r="G10" s="2"/>
      <c r="H10" s="2"/>
      <c r="I10" s="2"/>
    </row>
    <row r="11" spans="2:9" ht="36" customHeight="1">
      <c r="B11" s="178" t="s">
        <v>143</v>
      </c>
      <c r="C11" s="35" t="s">
        <v>18</v>
      </c>
      <c r="D11" s="3" t="s">
        <v>6</v>
      </c>
      <c r="E11" s="3" t="s">
        <v>7</v>
      </c>
      <c r="F11" s="61" t="s">
        <v>8</v>
      </c>
      <c r="G11" s="11" t="s">
        <v>14</v>
      </c>
      <c r="H11" s="11" t="s">
        <v>15</v>
      </c>
      <c r="I11" s="4" t="s">
        <v>9</v>
      </c>
    </row>
    <row r="12" spans="2:9">
      <c r="B12" s="7"/>
      <c r="C12" s="89">
        <v>0</v>
      </c>
      <c r="D12" s="59" t="s">
        <v>261</v>
      </c>
      <c r="E12" s="7"/>
      <c r="F12" s="138">
        <v>0</v>
      </c>
      <c r="G12" s="17"/>
      <c r="H12" s="17"/>
      <c r="I12" s="93"/>
    </row>
    <row r="13" spans="2:9" ht="25.5">
      <c r="B13" s="179" t="s">
        <v>144</v>
      </c>
      <c r="C13" s="7">
        <v>1</v>
      </c>
      <c r="D13" s="81" t="s">
        <v>262</v>
      </c>
      <c r="E13" s="7" t="s">
        <v>97</v>
      </c>
      <c r="F13" s="137">
        <v>101</v>
      </c>
      <c r="G13" s="17"/>
      <c r="H13" s="17"/>
      <c r="I13" s="93">
        <f t="shared" ref="I13:I26" si="0">F13*(G13+H13)</f>
        <v>0</v>
      </c>
    </row>
    <row r="14" spans="2:9" ht="25.5">
      <c r="B14" s="179" t="s">
        <v>144</v>
      </c>
      <c r="C14" s="7">
        <v>2</v>
      </c>
      <c r="D14" s="81" t="s">
        <v>263</v>
      </c>
      <c r="E14" s="7" t="s">
        <v>97</v>
      </c>
      <c r="F14" s="137">
        <v>428</v>
      </c>
      <c r="G14" s="17"/>
      <c r="H14" s="17"/>
      <c r="I14" s="93">
        <f>F14*(G14+H14)</f>
        <v>0</v>
      </c>
    </row>
    <row r="15" spans="2:9" ht="25.5">
      <c r="B15" s="179" t="s">
        <v>144</v>
      </c>
      <c r="C15" s="7">
        <v>3</v>
      </c>
      <c r="D15" s="81" t="s">
        <v>264</v>
      </c>
      <c r="E15" s="7" t="s">
        <v>97</v>
      </c>
      <c r="F15" s="137">
        <v>428</v>
      </c>
      <c r="G15" s="17"/>
      <c r="H15" s="17"/>
      <c r="I15" s="93">
        <f t="shared" si="0"/>
        <v>0</v>
      </c>
    </row>
    <row r="16" spans="2:9" ht="25.5">
      <c r="B16" s="179" t="s">
        <v>144</v>
      </c>
      <c r="C16" s="7">
        <v>4</v>
      </c>
      <c r="D16" s="81" t="s">
        <v>265</v>
      </c>
      <c r="E16" s="7" t="s">
        <v>97</v>
      </c>
      <c r="F16" s="137">
        <v>428</v>
      </c>
      <c r="G16" s="17"/>
      <c r="H16" s="17"/>
      <c r="I16" s="93">
        <f t="shared" si="0"/>
        <v>0</v>
      </c>
    </row>
    <row r="17" spans="2:9" ht="38.25">
      <c r="B17" s="179" t="s">
        <v>144</v>
      </c>
      <c r="C17" s="7">
        <v>5</v>
      </c>
      <c r="D17" s="81" t="s">
        <v>266</v>
      </c>
      <c r="E17" s="7" t="s">
        <v>97</v>
      </c>
      <c r="F17" s="137">
        <v>428</v>
      </c>
      <c r="G17" s="17"/>
      <c r="H17" s="17"/>
      <c r="I17" s="93">
        <f t="shared" si="0"/>
        <v>0</v>
      </c>
    </row>
    <row r="18" spans="2:9" ht="25.5">
      <c r="B18" s="179" t="s">
        <v>144</v>
      </c>
      <c r="C18" s="7">
        <v>6</v>
      </c>
      <c r="D18" s="81" t="s">
        <v>267</v>
      </c>
      <c r="E18" s="7" t="s">
        <v>97</v>
      </c>
      <c r="F18" s="137">
        <v>209</v>
      </c>
      <c r="G18" s="17"/>
      <c r="H18" s="17"/>
      <c r="I18" s="93">
        <f>F18*(G18+H18)</f>
        <v>0</v>
      </c>
    </row>
    <row r="19" spans="2:9" ht="25.5">
      <c r="B19" s="179" t="s">
        <v>144</v>
      </c>
      <c r="C19" s="7">
        <v>7</v>
      </c>
      <c r="D19" s="81" t="s">
        <v>268</v>
      </c>
      <c r="E19" s="7" t="s">
        <v>97</v>
      </c>
      <c r="F19" s="137">
        <v>42.8</v>
      </c>
      <c r="G19" s="17"/>
      <c r="H19" s="17"/>
      <c r="I19" s="93">
        <f t="shared" si="0"/>
        <v>0</v>
      </c>
    </row>
    <row r="20" spans="2:9" ht="25.5">
      <c r="B20" s="179" t="s">
        <v>144</v>
      </c>
      <c r="C20" s="7">
        <v>8</v>
      </c>
      <c r="D20" s="81" t="s">
        <v>269</v>
      </c>
      <c r="E20" s="7" t="s">
        <v>97</v>
      </c>
      <c r="F20" s="137">
        <v>42.8</v>
      </c>
      <c r="G20" s="17"/>
      <c r="H20" s="17"/>
      <c r="I20" s="93">
        <f t="shared" si="0"/>
        <v>0</v>
      </c>
    </row>
    <row r="21" spans="2:9" ht="25.5">
      <c r="B21" s="179" t="s">
        <v>144</v>
      </c>
      <c r="C21" s="7">
        <v>9</v>
      </c>
      <c r="D21" s="81" t="s">
        <v>270</v>
      </c>
      <c r="E21" s="7" t="s">
        <v>97</v>
      </c>
      <c r="F21" s="137">
        <v>100</v>
      </c>
      <c r="G21" s="17"/>
      <c r="H21" s="17"/>
      <c r="I21" s="93">
        <f t="shared" ref="I21:I24" si="1">F21*(G21+H21)</f>
        <v>0</v>
      </c>
    </row>
    <row r="22" spans="2:9">
      <c r="B22" s="179" t="s">
        <v>144</v>
      </c>
      <c r="C22" s="7">
        <v>10</v>
      </c>
      <c r="D22" s="81" t="s">
        <v>271</v>
      </c>
      <c r="E22" s="7" t="s">
        <v>97</v>
      </c>
      <c r="F22" s="137">
        <v>209</v>
      </c>
      <c r="G22" s="17"/>
      <c r="H22" s="17"/>
      <c r="I22" s="93">
        <f t="shared" si="1"/>
        <v>0</v>
      </c>
    </row>
    <row r="23" spans="2:9">
      <c r="B23" s="179" t="s">
        <v>144</v>
      </c>
      <c r="C23" s="7">
        <v>11</v>
      </c>
      <c r="D23" s="81" t="s">
        <v>272</v>
      </c>
      <c r="E23" s="7" t="s">
        <v>97</v>
      </c>
      <c r="F23" s="137">
        <v>209</v>
      </c>
      <c r="G23" s="17"/>
      <c r="H23" s="17"/>
      <c r="I23" s="93">
        <f t="shared" si="1"/>
        <v>0</v>
      </c>
    </row>
    <row r="24" spans="2:9">
      <c r="B24" s="179" t="s">
        <v>144</v>
      </c>
      <c r="C24" s="7">
        <v>12</v>
      </c>
      <c r="D24" s="81" t="s">
        <v>273</v>
      </c>
      <c r="E24" s="7" t="s">
        <v>13</v>
      </c>
      <c r="F24" s="137">
        <v>5</v>
      </c>
      <c r="G24" s="17"/>
      <c r="H24" s="17"/>
      <c r="I24" s="93">
        <f t="shared" si="1"/>
        <v>0</v>
      </c>
    </row>
    <row r="25" spans="2:9">
      <c r="B25" s="179" t="s">
        <v>144</v>
      </c>
      <c r="C25" s="7">
        <v>13</v>
      </c>
      <c r="D25" s="81" t="s">
        <v>275</v>
      </c>
      <c r="E25" s="7" t="s">
        <v>12</v>
      </c>
      <c r="F25" s="137">
        <v>1</v>
      </c>
      <c r="G25" s="17"/>
      <c r="H25" s="17"/>
      <c r="I25" s="93">
        <f t="shared" si="0"/>
        <v>0</v>
      </c>
    </row>
    <row r="26" spans="2:9" ht="25.5">
      <c r="B26" s="179" t="s">
        <v>144</v>
      </c>
      <c r="C26" s="7">
        <v>14</v>
      </c>
      <c r="D26" s="81" t="s">
        <v>278</v>
      </c>
      <c r="E26" s="7" t="s">
        <v>12</v>
      </c>
      <c r="F26" s="137">
        <v>1</v>
      </c>
      <c r="G26" s="17"/>
      <c r="H26" s="17"/>
      <c r="I26" s="93">
        <f t="shared" si="0"/>
        <v>0</v>
      </c>
    </row>
    <row r="27" spans="2:9" ht="13.5" thickBot="1">
      <c r="B27" s="40"/>
      <c r="C27" s="164"/>
      <c r="D27" s="25"/>
      <c r="E27" s="26"/>
      <c r="F27" s="146">
        <v>0</v>
      </c>
      <c r="G27" s="165"/>
      <c r="H27" s="165"/>
      <c r="I27" s="27"/>
    </row>
    <row r="28" spans="2:9" ht="6" customHeight="1">
      <c r="B28" s="20"/>
      <c r="C28" s="20"/>
      <c r="D28" s="21"/>
      <c r="E28" s="22"/>
      <c r="F28" s="145">
        <v>0</v>
      </c>
      <c r="G28" s="23"/>
      <c r="H28" s="23"/>
      <c r="I28" s="24"/>
    </row>
    <row r="29" spans="2:9" ht="15.75">
      <c r="B29" s="7"/>
      <c r="C29" s="7"/>
      <c r="D29" s="29" t="s">
        <v>274</v>
      </c>
      <c r="E29" s="129"/>
      <c r="F29" s="138">
        <v>0</v>
      </c>
      <c r="G29" s="28"/>
      <c r="H29" s="28"/>
      <c r="I29" s="30">
        <f>SUM(I12:I26)</f>
        <v>0</v>
      </c>
    </row>
    <row r="30" spans="2:9" ht="6" customHeight="1" thickBot="1">
      <c r="B30" s="32"/>
      <c r="C30" s="32"/>
      <c r="D30" s="32"/>
      <c r="E30" s="32"/>
      <c r="F30" s="146">
        <v>0</v>
      </c>
      <c r="G30" s="32"/>
      <c r="H30" s="32"/>
      <c r="I30" s="32"/>
    </row>
    <row r="31" spans="2:9" ht="15.75">
      <c r="B31" s="152"/>
      <c r="C31" s="152"/>
      <c r="D31" s="152"/>
      <c r="E31" s="152"/>
      <c r="F31" s="167">
        <v>0</v>
      </c>
      <c r="G31" s="152"/>
      <c r="H31" s="152"/>
      <c r="I31" s="152"/>
    </row>
    <row r="32" spans="2:9">
      <c r="B32" s="148"/>
      <c r="C32" s="148"/>
      <c r="D32" s="43"/>
      <c r="E32" s="166"/>
      <c r="F32" s="151"/>
      <c r="G32" s="79"/>
      <c r="H32" s="79"/>
      <c r="I32" s="149"/>
    </row>
    <row r="33" spans="2:9">
      <c r="B33" s="148"/>
      <c r="C33" s="148"/>
      <c r="D33" s="150"/>
      <c r="E33" s="166"/>
      <c r="F33" s="151"/>
      <c r="G33" s="79"/>
      <c r="H33" s="79"/>
      <c r="I33" s="149"/>
    </row>
    <row r="34" spans="2:9">
      <c r="B34" s="148"/>
      <c r="C34" s="148"/>
      <c r="D34" s="43"/>
      <c r="E34" s="166"/>
      <c r="F34" s="151"/>
      <c r="G34" s="79"/>
      <c r="H34" s="79"/>
      <c r="I34" s="149"/>
    </row>
    <row r="35" spans="2:9">
      <c r="B35" s="148"/>
      <c r="C35" s="148"/>
      <c r="D35" s="150"/>
      <c r="E35" s="166"/>
      <c r="F35" s="151"/>
      <c r="G35" s="79"/>
      <c r="H35" s="79"/>
      <c r="I35" s="149"/>
    </row>
    <row r="36" spans="2:9">
      <c r="B36" s="148"/>
      <c r="C36" s="148"/>
      <c r="D36" s="43"/>
      <c r="E36" s="166"/>
      <c r="F36" s="151"/>
      <c r="G36" s="79"/>
      <c r="H36" s="79"/>
      <c r="I36" s="149"/>
    </row>
    <row r="37" spans="2:9">
      <c r="B37" s="148"/>
      <c r="C37" s="148"/>
      <c r="D37" s="150"/>
      <c r="E37" s="166"/>
      <c r="F37" s="151"/>
      <c r="G37" s="79"/>
      <c r="H37" s="79"/>
      <c r="I37" s="149"/>
    </row>
    <row r="38" spans="2:9">
      <c r="B38" s="148"/>
      <c r="C38" s="148"/>
      <c r="D38" s="43"/>
      <c r="E38" s="166"/>
      <c r="F38" s="151"/>
      <c r="G38" s="79"/>
      <c r="H38" s="79"/>
      <c r="I38" s="149"/>
    </row>
    <row r="39" spans="2:9">
      <c r="B39" s="148"/>
      <c r="C39" s="148"/>
      <c r="D39" s="150"/>
      <c r="E39" s="166"/>
      <c r="F39" s="151"/>
      <c r="G39" s="79"/>
      <c r="H39" s="79"/>
      <c r="I39" s="149"/>
    </row>
    <row r="40" spans="2:9">
      <c r="B40" s="148"/>
      <c r="C40" s="148"/>
      <c r="D40" s="43"/>
      <c r="E40" s="166"/>
      <c r="F40" s="151"/>
      <c r="G40" s="79"/>
      <c r="H40" s="79"/>
      <c r="I40" s="149"/>
    </row>
    <row r="41" spans="2:9">
      <c r="B41" s="148"/>
      <c r="C41" s="148"/>
      <c r="D41" s="150"/>
      <c r="E41" s="166"/>
      <c r="F41" s="151"/>
      <c r="G41" s="79"/>
      <c r="H41" s="79"/>
      <c r="I41" s="149"/>
    </row>
    <row r="42" spans="2:9">
      <c r="B42" s="148"/>
      <c r="C42" s="148"/>
      <c r="D42" s="43"/>
      <c r="E42" s="166"/>
      <c r="F42" s="151"/>
      <c r="G42" s="79"/>
      <c r="H42" s="79"/>
      <c r="I42" s="149"/>
    </row>
    <row r="43" spans="2:9">
      <c r="B43" s="148"/>
      <c r="C43" s="148"/>
      <c r="D43" s="150"/>
      <c r="E43" s="166"/>
      <c r="F43" s="151"/>
      <c r="G43" s="79"/>
      <c r="H43" s="79"/>
      <c r="I43" s="149"/>
    </row>
    <row r="44" spans="2:9">
      <c r="B44" s="148"/>
      <c r="C44" s="148"/>
      <c r="D44" s="43"/>
      <c r="E44" s="166"/>
      <c r="F44" s="151"/>
      <c r="G44" s="79"/>
      <c r="H44" s="79"/>
      <c r="I44" s="149"/>
    </row>
    <row r="45" spans="2:9">
      <c r="B45" s="148"/>
      <c r="C45" s="148"/>
      <c r="D45" s="150"/>
      <c r="E45" s="166"/>
      <c r="F45" s="151"/>
      <c r="G45" s="79"/>
      <c r="H45" s="79"/>
      <c r="I45" s="149"/>
    </row>
    <row r="46" spans="2:9">
      <c r="B46" s="148"/>
      <c r="C46" s="148"/>
      <c r="D46" s="43"/>
      <c r="E46" s="166"/>
      <c r="F46" s="151"/>
      <c r="G46" s="79"/>
      <c r="H46" s="79"/>
      <c r="I46" s="149"/>
    </row>
    <row r="47" spans="2:9">
      <c r="B47" s="148"/>
      <c r="C47" s="148"/>
      <c r="D47" s="150"/>
      <c r="E47" s="166"/>
      <c r="F47" s="151"/>
      <c r="G47" s="79"/>
      <c r="H47" s="79"/>
      <c r="I47" s="149"/>
    </row>
    <row r="48" spans="2:9">
      <c r="B48" s="148"/>
      <c r="C48" s="148"/>
      <c r="D48" s="43"/>
      <c r="E48" s="166"/>
      <c r="F48" s="151"/>
      <c r="G48" s="79"/>
      <c r="H48" s="79"/>
      <c r="I48" s="149"/>
    </row>
    <row r="49" spans="2:9">
      <c r="B49" s="148"/>
      <c r="C49" s="148"/>
      <c r="D49" s="150"/>
      <c r="E49" s="166"/>
      <c r="F49" s="151"/>
      <c r="G49" s="79"/>
      <c r="H49" s="79"/>
      <c r="I49" s="149"/>
    </row>
    <row r="50" spans="2:9">
      <c r="B50" s="148"/>
      <c r="C50" s="148"/>
      <c r="D50" s="43"/>
      <c r="E50" s="166"/>
      <c r="F50" s="151"/>
      <c r="G50" s="79"/>
      <c r="H50" s="79"/>
      <c r="I50" s="149"/>
    </row>
    <row r="51" spans="2:9">
      <c r="B51" s="148"/>
      <c r="C51" s="148"/>
      <c r="D51" s="150"/>
      <c r="E51" s="166"/>
      <c r="F51" s="151"/>
      <c r="G51" s="79"/>
      <c r="H51" s="79"/>
      <c r="I51" s="149"/>
    </row>
    <row r="52" spans="2:9">
      <c r="B52" s="148"/>
      <c r="C52" s="148"/>
      <c r="D52" s="43"/>
      <c r="E52" s="166"/>
      <c r="F52" s="151"/>
      <c r="G52" s="79"/>
      <c r="H52" s="79"/>
      <c r="I52" s="149"/>
    </row>
    <row r="53" spans="2:9">
      <c r="B53" s="148"/>
      <c r="C53" s="148"/>
      <c r="D53" s="150"/>
      <c r="E53" s="166"/>
      <c r="F53" s="151"/>
      <c r="G53" s="79"/>
      <c r="H53" s="79"/>
      <c r="I53" s="149"/>
    </row>
    <row r="54" spans="2:9">
      <c r="B54" s="148"/>
      <c r="C54" s="148"/>
      <c r="D54" s="43"/>
      <c r="E54" s="166"/>
      <c r="F54" s="151"/>
      <c r="G54" s="79"/>
      <c r="H54" s="79"/>
      <c r="I54" s="149"/>
    </row>
    <row r="55" spans="2:9">
      <c r="B55" s="148"/>
      <c r="C55" s="148"/>
      <c r="D55" s="150"/>
      <c r="E55" s="166"/>
      <c r="F55" s="151"/>
      <c r="G55" s="79"/>
      <c r="H55" s="79"/>
      <c r="I55" s="149"/>
    </row>
    <row r="56" spans="2:9">
      <c r="B56" s="148"/>
      <c r="C56" s="148"/>
      <c r="D56" s="43"/>
      <c r="E56" s="166"/>
      <c r="F56" s="151"/>
      <c r="G56" s="79"/>
      <c r="H56" s="79"/>
      <c r="I56" s="149"/>
    </row>
    <row r="57" spans="2:9">
      <c r="B57" s="148"/>
      <c r="C57" s="148"/>
      <c r="D57" s="150"/>
      <c r="E57" s="166"/>
      <c r="F57" s="151"/>
      <c r="G57" s="79"/>
      <c r="H57" s="79"/>
      <c r="I57" s="149"/>
    </row>
    <row r="58" spans="2:9">
      <c r="B58" s="148"/>
      <c r="C58" s="148"/>
      <c r="D58" s="43"/>
      <c r="E58" s="166"/>
      <c r="F58" s="151"/>
      <c r="G58" s="79"/>
      <c r="H58" s="79"/>
      <c r="I58" s="149"/>
    </row>
    <row r="59" spans="2:9">
      <c r="B59" s="148"/>
      <c r="C59" s="148"/>
      <c r="D59" s="150"/>
      <c r="E59" s="166"/>
      <c r="F59" s="151"/>
      <c r="G59" s="79"/>
      <c r="H59" s="79"/>
      <c r="I59" s="149"/>
    </row>
    <row r="60" spans="2:9">
      <c r="B60" s="148"/>
      <c r="C60" s="148"/>
      <c r="D60" s="43"/>
      <c r="E60" s="166"/>
      <c r="F60" s="151"/>
      <c r="G60" s="79"/>
      <c r="H60" s="79"/>
      <c r="I60" s="149"/>
    </row>
    <row r="61" spans="2:9">
      <c r="B61" s="148"/>
      <c r="C61" s="148"/>
      <c r="D61" s="150"/>
      <c r="E61" s="166"/>
      <c r="F61" s="151"/>
      <c r="G61" s="79"/>
      <c r="H61" s="79"/>
      <c r="I61" s="149"/>
    </row>
    <row r="62" spans="2:9">
      <c r="B62" s="148"/>
      <c r="C62" s="148"/>
      <c r="D62" s="43"/>
      <c r="E62" s="166"/>
      <c r="F62" s="151"/>
      <c r="G62" s="79"/>
      <c r="H62" s="79"/>
      <c r="I62" s="149"/>
    </row>
    <row r="63" spans="2:9">
      <c r="B63" s="148"/>
      <c r="C63" s="148"/>
      <c r="D63" s="150"/>
      <c r="E63" s="166"/>
      <c r="F63" s="151"/>
      <c r="G63" s="79"/>
      <c r="H63" s="79"/>
      <c r="I63" s="149"/>
    </row>
    <row r="64" spans="2:9">
      <c r="B64" s="148"/>
      <c r="C64" s="148"/>
      <c r="D64" s="43"/>
      <c r="E64" s="166"/>
      <c r="F64" s="151"/>
      <c r="G64" s="79"/>
      <c r="H64" s="79"/>
      <c r="I64" s="149"/>
    </row>
    <row r="65" spans="2:9">
      <c r="B65" s="148"/>
      <c r="C65" s="148"/>
      <c r="D65" s="150"/>
      <c r="E65" s="166"/>
      <c r="F65" s="151"/>
      <c r="G65" s="79"/>
      <c r="H65" s="79"/>
      <c r="I65" s="149"/>
    </row>
    <row r="66" spans="2:9">
      <c r="B66" s="148"/>
      <c r="C66" s="148"/>
      <c r="D66" s="43"/>
      <c r="E66" s="166"/>
      <c r="F66" s="151"/>
      <c r="G66" s="79"/>
      <c r="H66" s="79"/>
      <c r="I66" s="149"/>
    </row>
    <row r="67" spans="2:9">
      <c r="B67" s="148"/>
      <c r="C67" s="148"/>
      <c r="D67" s="150"/>
      <c r="E67" s="166"/>
      <c r="F67" s="151"/>
      <c r="G67" s="79"/>
      <c r="H67" s="79"/>
      <c r="I67" s="149"/>
    </row>
    <row r="68" spans="2:9">
      <c r="B68" s="148"/>
      <c r="C68" s="148"/>
      <c r="D68" s="43"/>
      <c r="E68" s="166"/>
      <c r="F68" s="151"/>
      <c r="G68" s="79"/>
      <c r="H68" s="79"/>
      <c r="I68" s="149"/>
    </row>
    <row r="69" spans="2:9">
      <c r="B69" s="148"/>
      <c r="C69" s="148"/>
      <c r="D69" s="150"/>
      <c r="E69" s="166"/>
      <c r="F69" s="151"/>
      <c r="G69" s="79"/>
      <c r="H69" s="79"/>
      <c r="I69" s="149"/>
    </row>
    <row r="70" spans="2:9">
      <c r="B70" s="148"/>
      <c r="C70" s="148"/>
      <c r="D70" s="43"/>
      <c r="E70" s="166"/>
      <c r="F70" s="151"/>
      <c r="G70" s="79"/>
      <c r="H70" s="79"/>
      <c r="I70" s="149"/>
    </row>
    <row r="71" spans="2:9">
      <c r="B71" s="148"/>
      <c r="C71" s="148"/>
      <c r="D71" s="150"/>
      <c r="E71" s="166"/>
      <c r="F71" s="151"/>
      <c r="G71" s="79"/>
      <c r="H71" s="79"/>
      <c r="I71" s="149"/>
    </row>
    <row r="72" spans="2:9">
      <c r="B72" s="148"/>
      <c r="C72" s="148"/>
      <c r="D72" s="43"/>
      <c r="E72" s="166"/>
      <c r="F72" s="151"/>
      <c r="G72" s="79"/>
      <c r="H72" s="79"/>
      <c r="I72" s="149"/>
    </row>
    <row r="73" spans="2:9">
      <c r="B73" s="148"/>
      <c r="C73" s="148"/>
      <c r="D73" s="150"/>
      <c r="E73" s="166"/>
      <c r="F73" s="151"/>
      <c r="G73" s="79"/>
      <c r="H73" s="79"/>
      <c r="I73" s="149"/>
    </row>
    <row r="74" spans="2:9">
      <c r="B74" s="148"/>
      <c r="C74" s="148"/>
      <c r="D74" s="43"/>
      <c r="E74" s="166"/>
      <c r="F74" s="151"/>
      <c r="G74" s="79"/>
      <c r="H74" s="79"/>
      <c r="I74" s="149"/>
    </row>
    <row r="75" spans="2:9">
      <c r="B75" s="148"/>
      <c r="C75" s="148"/>
      <c r="D75" s="150"/>
      <c r="E75" s="166"/>
      <c r="F75" s="151"/>
      <c r="G75" s="79"/>
      <c r="H75" s="79"/>
      <c r="I75" s="149"/>
    </row>
    <row r="76" spans="2:9">
      <c r="B76" s="148"/>
      <c r="C76" s="148"/>
      <c r="D76" s="43"/>
      <c r="E76" s="166"/>
      <c r="F76" s="151"/>
      <c r="G76" s="79"/>
      <c r="H76" s="79"/>
      <c r="I76" s="149"/>
    </row>
    <row r="77" spans="2:9">
      <c r="B77" s="148"/>
      <c r="C77" s="148"/>
      <c r="D77" s="150"/>
      <c r="E77" s="166"/>
      <c r="F77" s="151"/>
      <c r="G77" s="79"/>
      <c r="H77" s="79"/>
      <c r="I77" s="149"/>
    </row>
    <row r="78" spans="2:9">
      <c r="B78" s="148"/>
      <c r="C78" s="148"/>
      <c r="D78" s="43"/>
      <c r="E78" s="166"/>
      <c r="F78" s="151"/>
      <c r="G78" s="79"/>
      <c r="H78" s="79"/>
      <c r="I78" s="149"/>
    </row>
    <row r="79" spans="2:9">
      <c r="B79" s="148"/>
      <c r="C79" s="148"/>
      <c r="D79" s="150"/>
      <c r="E79" s="166"/>
      <c r="F79" s="151"/>
      <c r="G79" s="79"/>
      <c r="H79" s="79"/>
      <c r="I79" s="149"/>
    </row>
    <row r="80" spans="2:9">
      <c r="B80" s="148"/>
      <c r="C80" s="148"/>
      <c r="D80" s="43"/>
      <c r="E80" s="166"/>
      <c r="F80" s="151"/>
      <c r="G80" s="79"/>
      <c r="H80" s="79"/>
      <c r="I80" s="149"/>
    </row>
    <row r="81" spans="2:9">
      <c r="B81" s="148"/>
      <c r="C81" s="148"/>
      <c r="D81" s="150"/>
      <c r="E81" s="166"/>
      <c r="F81" s="151"/>
      <c r="G81" s="79"/>
      <c r="H81" s="79"/>
      <c r="I81" s="149"/>
    </row>
    <row r="82" spans="2:9">
      <c r="B82" s="148"/>
      <c r="C82" s="148"/>
      <c r="D82" s="43"/>
      <c r="E82" s="166"/>
      <c r="F82" s="151"/>
      <c r="G82" s="79"/>
      <c r="H82" s="79"/>
      <c r="I82" s="149"/>
    </row>
    <row r="83" spans="2:9">
      <c r="B83" s="148"/>
      <c r="C83" s="148"/>
      <c r="D83" s="150"/>
      <c r="E83" s="166"/>
      <c r="F83" s="151"/>
      <c r="G83" s="79"/>
      <c r="H83" s="79"/>
      <c r="I83" s="149"/>
    </row>
    <row r="84" spans="2:9">
      <c r="B84" s="148"/>
      <c r="C84" s="148"/>
      <c r="D84" s="43"/>
      <c r="E84" s="166"/>
      <c r="F84" s="151"/>
      <c r="G84" s="79"/>
      <c r="H84" s="79"/>
      <c r="I84" s="149"/>
    </row>
    <row r="85" spans="2:9">
      <c r="B85" s="148"/>
      <c r="C85" s="148"/>
      <c r="D85" s="150"/>
      <c r="E85" s="166"/>
      <c r="F85" s="151"/>
      <c r="G85" s="79"/>
      <c r="H85" s="79"/>
      <c r="I85" s="149"/>
    </row>
    <row r="86" spans="2:9">
      <c r="B86" s="148"/>
      <c r="C86" s="148"/>
      <c r="D86" s="43"/>
      <c r="E86" s="166"/>
      <c r="F86" s="151"/>
      <c r="G86" s="79"/>
      <c r="H86" s="79"/>
      <c r="I86" s="149"/>
    </row>
    <row r="87" spans="2:9">
      <c r="B87" s="148"/>
      <c r="C87" s="148"/>
      <c r="D87" s="150"/>
      <c r="E87" s="166"/>
      <c r="F87" s="151"/>
      <c r="G87" s="79"/>
      <c r="H87" s="79"/>
      <c r="I87" s="149"/>
    </row>
    <row r="88" spans="2:9">
      <c r="B88" s="148"/>
      <c r="C88" s="148"/>
      <c r="D88" s="43"/>
      <c r="E88" s="166"/>
      <c r="F88" s="151"/>
      <c r="G88" s="79"/>
      <c r="H88" s="79"/>
      <c r="I88" s="149"/>
    </row>
    <row r="89" spans="2:9">
      <c r="B89" s="148"/>
      <c r="C89" s="148"/>
      <c r="D89" s="150"/>
      <c r="E89" s="166"/>
      <c r="F89" s="151"/>
      <c r="G89" s="79"/>
      <c r="H89" s="79"/>
      <c r="I89" s="149"/>
    </row>
    <row r="90" spans="2:9">
      <c r="B90" s="148"/>
      <c r="C90" s="148"/>
      <c r="D90" s="43"/>
      <c r="E90" s="166"/>
      <c r="F90" s="151"/>
      <c r="G90" s="79"/>
      <c r="H90" s="79"/>
      <c r="I90" s="149"/>
    </row>
    <row r="91" spans="2:9">
      <c r="B91" s="148"/>
      <c r="C91" s="148"/>
      <c r="D91" s="150"/>
      <c r="E91" s="166"/>
      <c r="F91" s="151"/>
      <c r="G91" s="79"/>
      <c r="H91" s="79"/>
      <c r="I91" s="149"/>
    </row>
    <row r="92" spans="2:9">
      <c r="B92" s="148"/>
      <c r="C92" s="148"/>
      <c r="D92" s="43"/>
      <c r="E92" s="166"/>
      <c r="F92" s="151"/>
      <c r="G92" s="79"/>
      <c r="H92" s="79"/>
      <c r="I92" s="149"/>
    </row>
    <row r="93" spans="2:9">
      <c r="B93" s="148"/>
      <c r="C93" s="148"/>
      <c r="D93" s="150"/>
      <c r="E93" s="166"/>
      <c r="F93" s="151"/>
      <c r="G93" s="79"/>
      <c r="H93" s="79"/>
      <c r="I93" s="149"/>
    </row>
    <row r="94" spans="2:9">
      <c r="B94" s="148"/>
      <c r="C94" s="148"/>
      <c r="D94" s="43"/>
      <c r="E94" s="166"/>
      <c r="F94" s="151"/>
      <c r="G94" s="79"/>
      <c r="H94" s="79"/>
      <c r="I94" s="149"/>
    </row>
    <row r="95" spans="2:9">
      <c r="B95" s="148"/>
      <c r="C95" s="148"/>
      <c r="D95" s="150"/>
      <c r="E95" s="166"/>
      <c r="F95" s="151"/>
      <c r="G95" s="79"/>
      <c r="H95" s="79"/>
      <c r="I95" s="149"/>
    </row>
    <row r="96" spans="2:9">
      <c r="B96" s="148"/>
      <c r="C96" s="148"/>
      <c r="D96" s="43"/>
      <c r="E96" s="166"/>
      <c r="F96" s="151"/>
      <c r="G96" s="79"/>
      <c r="H96" s="79"/>
      <c r="I96" s="149"/>
    </row>
    <row r="97" spans="2:9">
      <c r="B97" s="148"/>
      <c r="C97" s="148"/>
      <c r="D97" s="150"/>
      <c r="E97" s="166"/>
      <c r="F97" s="151"/>
      <c r="G97" s="79"/>
      <c r="H97" s="79"/>
      <c r="I97" s="149"/>
    </row>
    <row r="98" spans="2:9">
      <c r="B98" s="148"/>
      <c r="C98" s="148"/>
      <c r="D98" s="43"/>
      <c r="E98" s="166"/>
      <c r="F98" s="151"/>
      <c r="G98" s="79"/>
      <c r="H98" s="79"/>
      <c r="I98" s="149"/>
    </row>
    <row r="99" spans="2:9">
      <c r="B99" s="148"/>
      <c r="C99" s="148"/>
      <c r="D99" s="150"/>
      <c r="E99" s="166"/>
      <c r="F99" s="151"/>
      <c r="G99" s="79"/>
      <c r="H99" s="79"/>
      <c r="I99" s="149"/>
    </row>
    <row r="100" spans="2:9">
      <c r="B100" s="148"/>
      <c r="C100" s="148"/>
      <c r="D100" s="43"/>
      <c r="E100" s="166"/>
      <c r="F100" s="151"/>
      <c r="G100" s="79"/>
      <c r="H100" s="79"/>
      <c r="I100" s="149"/>
    </row>
    <row r="101" spans="2:9">
      <c r="B101" s="148"/>
      <c r="C101" s="148"/>
      <c r="D101" s="150"/>
      <c r="E101" s="166"/>
      <c r="F101" s="151"/>
      <c r="G101" s="79"/>
      <c r="H101" s="79"/>
      <c r="I101" s="149"/>
    </row>
    <row r="102" spans="2:9">
      <c r="B102" s="148"/>
      <c r="C102" s="148"/>
      <c r="D102" s="43"/>
      <c r="E102" s="166"/>
      <c r="F102" s="151"/>
      <c r="G102" s="79"/>
      <c r="H102" s="79"/>
      <c r="I102" s="149"/>
    </row>
    <row r="103" spans="2:9">
      <c r="B103" s="148"/>
      <c r="C103" s="148"/>
      <c r="D103" s="150"/>
      <c r="E103" s="166"/>
      <c r="F103" s="151"/>
      <c r="G103" s="79"/>
      <c r="H103" s="79"/>
      <c r="I103" s="149"/>
    </row>
    <row r="104" spans="2:9">
      <c r="B104" s="148"/>
      <c r="C104" s="148"/>
      <c r="D104" s="43"/>
      <c r="E104" s="166"/>
      <c r="F104" s="151"/>
      <c r="G104" s="79"/>
      <c r="H104" s="79"/>
      <c r="I104" s="149"/>
    </row>
    <row r="105" spans="2:9">
      <c r="B105" s="148"/>
      <c r="C105" s="148"/>
      <c r="D105" s="150"/>
      <c r="E105" s="166"/>
      <c r="F105" s="151"/>
      <c r="G105" s="79"/>
      <c r="H105" s="79"/>
      <c r="I105" s="149"/>
    </row>
    <row r="106" spans="2:9">
      <c r="B106" s="148"/>
      <c r="C106" s="148"/>
      <c r="D106" s="43"/>
      <c r="E106" s="166"/>
      <c r="F106" s="151"/>
      <c r="G106" s="79"/>
      <c r="H106" s="79"/>
      <c r="I106" s="149"/>
    </row>
    <row r="107" spans="2:9">
      <c r="B107" s="148"/>
      <c r="C107" s="148"/>
      <c r="D107" s="150"/>
      <c r="E107" s="166"/>
      <c r="F107" s="151"/>
      <c r="G107" s="79"/>
      <c r="H107" s="79"/>
      <c r="I107" s="149"/>
    </row>
    <row r="108" spans="2:9">
      <c r="B108" s="148"/>
      <c r="C108" s="148"/>
      <c r="D108" s="43"/>
      <c r="E108" s="166"/>
      <c r="F108" s="151"/>
      <c r="G108" s="79"/>
      <c r="H108" s="79"/>
      <c r="I108" s="149"/>
    </row>
    <row r="109" spans="2:9">
      <c r="B109" s="148"/>
      <c r="C109" s="148"/>
      <c r="D109" s="150"/>
      <c r="E109" s="166"/>
      <c r="F109" s="151"/>
      <c r="G109" s="79"/>
      <c r="H109" s="79"/>
      <c r="I109" s="149"/>
    </row>
    <row r="110" spans="2:9">
      <c r="B110" s="148"/>
      <c r="C110" s="148"/>
      <c r="D110" s="43"/>
      <c r="E110" s="166"/>
      <c r="F110" s="151"/>
      <c r="G110" s="79"/>
      <c r="H110" s="79"/>
      <c r="I110" s="149"/>
    </row>
    <row r="111" spans="2:9">
      <c r="B111" s="148"/>
      <c r="C111" s="148"/>
      <c r="D111" s="150"/>
      <c r="E111" s="166"/>
      <c r="F111" s="151"/>
      <c r="G111" s="79"/>
      <c r="H111" s="79"/>
      <c r="I111" s="149"/>
    </row>
    <row r="112" spans="2:9">
      <c r="B112" s="148"/>
      <c r="C112" s="148"/>
      <c r="D112" s="43"/>
      <c r="E112" s="166"/>
      <c r="F112" s="151"/>
      <c r="G112" s="79"/>
      <c r="H112" s="79"/>
      <c r="I112" s="149"/>
    </row>
    <row r="113" spans="2:9">
      <c r="B113" s="148"/>
      <c r="C113" s="148"/>
      <c r="D113" s="150"/>
      <c r="E113" s="166"/>
      <c r="F113" s="151"/>
      <c r="G113" s="79"/>
      <c r="H113" s="79"/>
      <c r="I113" s="149"/>
    </row>
    <row r="114" spans="2:9">
      <c r="B114" s="148"/>
      <c r="C114" s="148"/>
      <c r="D114" s="43"/>
      <c r="E114" s="166"/>
      <c r="F114" s="151"/>
      <c r="G114" s="79"/>
      <c r="H114" s="79"/>
      <c r="I114" s="149"/>
    </row>
    <row r="115" spans="2:9">
      <c r="B115" s="148"/>
      <c r="C115" s="148"/>
      <c r="D115" s="150"/>
      <c r="E115" s="166"/>
      <c r="F115" s="151"/>
      <c r="G115" s="79"/>
      <c r="H115" s="79"/>
      <c r="I115" s="149"/>
    </row>
    <row r="116" spans="2:9">
      <c r="B116" s="148"/>
      <c r="C116" s="148"/>
      <c r="D116" s="43"/>
      <c r="E116" s="166"/>
      <c r="F116" s="151"/>
      <c r="G116" s="79"/>
      <c r="H116" s="79"/>
      <c r="I116" s="149"/>
    </row>
    <row r="117" spans="2:9">
      <c r="B117" s="148"/>
      <c r="C117" s="148"/>
      <c r="D117" s="150"/>
      <c r="E117" s="166"/>
      <c r="F117" s="151"/>
      <c r="G117" s="79"/>
      <c r="H117" s="79"/>
      <c r="I117" s="149"/>
    </row>
    <row r="118" spans="2:9">
      <c r="B118" s="148"/>
      <c r="C118" s="148"/>
      <c r="D118" s="43"/>
      <c r="E118" s="166"/>
      <c r="F118" s="151"/>
      <c r="G118" s="79"/>
      <c r="H118" s="79"/>
      <c r="I118" s="149"/>
    </row>
    <row r="119" spans="2:9">
      <c r="B119" s="148"/>
      <c r="C119" s="148"/>
      <c r="D119" s="150"/>
      <c r="E119" s="166"/>
      <c r="F119" s="151"/>
      <c r="G119" s="79"/>
      <c r="H119" s="79"/>
      <c r="I119" s="149"/>
    </row>
    <row r="120" spans="2:9">
      <c r="B120" s="148"/>
      <c r="C120" s="148"/>
      <c r="D120" s="43"/>
      <c r="E120" s="166"/>
      <c r="F120" s="151"/>
      <c r="G120" s="79"/>
      <c r="H120" s="79"/>
      <c r="I120" s="149"/>
    </row>
    <row r="121" spans="2:9">
      <c r="B121" s="148"/>
      <c r="C121" s="148"/>
      <c r="D121" s="150"/>
      <c r="E121" s="166"/>
      <c r="F121" s="151"/>
      <c r="G121" s="79"/>
      <c r="H121" s="79"/>
      <c r="I121" s="149"/>
    </row>
    <row r="122" spans="2:9">
      <c r="B122" s="148"/>
      <c r="C122" s="148"/>
      <c r="D122" s="43"/>
      <c r="E122" s="166"/>
      <c r="F122" s="151"/>
      <c r="G122" s="79"/>
      <c r="H122" s="79"/>
      <c r="I122" s="149"/>
    </row>
    <row r="123" spans="2:9">
      <c r="B123" s="148"/>
      <c r="C123" s="148"/>
      <c r="D123" s="150"/>
      <c r="E123" s="166"/>
      <c r="F123" s="151"/>
      <c r="G123" s="79"/>
      <c r="H123" s="79"/>
      <c r="I123" s="149"/>
    </row>
    <row r="124" spans="2:9">
      <c r="B124" s="148"/>
      <c r="C124" s="148"/>
      <c r="D124" s="43"/>
      <c r="E124" s="166"/>
      <c r="F124" s="151"/>
      <c r="G124" s="79"/>
      <c r="H124" s="79"/>
      <c r="I124" s="149"/>
    </row>
    <row r="125" spans="2:9">
      <c r="B125" s="148"/>
      <c r="C125" s="148"/>
      <c r="D125" s="150"/>
      <c r="E125" s="166"/>
      <c r="F125" s="151"/>
      <c r="G125" s="79"/>
      <c r="H125" s="79"/>
      <c r="I125" s="149"/>
    </row>
    <row r="126" spans="2:9">
      <c r="B126" s="148"/>
      <c r="C126" s="148"/>
      <c r="D126" s="43"/>
      <c r="E126" s="166"/>
      <c r="F126" s="151"/>
      <c r="G126" s="79"/>
      <c r="H126" s="79"/>
      <c r="I126" s="149"/>
    </row>
    <row r="127" spans="2:9">
      <c r="B127" s="148"/>
      <c r="C127" s="148"/>
      <c r="D127" s="150"/>
      <c r="E127" s="166"/>
      <c r="F127" s="151"/>
      <c r="G127" s="79"/>
      <c r="H127" s="79"/>
      <c r="I127" s="149"/>
    </row>
    <row r="128" spans="2:9">
      <c r="B128" s="148"/>
      <c r="C128" s="148"/>
      <c r="D128" s="43"/>
      <c r="E128" s="166"/>
      <c r="F128" s="151"/>
      <c r="G128" s="79"/>
      <c r="H128" s="79"/>
      <c r="I128" s="149"/>
    </row>
    <row r="129" spans="2:9">
      <c r="B129" s="148"/>
      <c r="C129" s="148"/>
      <c r="D129" s="150"/>
      <c r="E129" s="166"/>
      <c r="F129" s="151"/>
      <c r="G129" s="79"/>
      <c r="H129" s="79"/>
      <c r="I129" s="149"/>
    </row>
    <row r="130" spans="2:9">
      <c r="B130" s="148"/>
      <c r="C130" s="148"/>
      <c r="D130" s="43"/>
      <c r="E130" s="166"/>
      <c r="F130" s="151"/>
      <c r="G130" s="79"/>
      <c r="H130" s="79"/>
      <c r="I130" s="149"/>
    </row>
    <row r="131" spans="2:9">
      <c r="B131" s="148"/>
      <c r="C131" s="148"/>
      <c r="D131" s="150"/>
      <c r="E131" s="166"/>
      <c r="F131" s="151"/>
      <c r="G131" s="79"/>
      <c r="H131" s="79"/>
      <c r="I131" s="149"/>
    </row>
    <row r="132" spans="2:9">
      <c r="B132" s="148"/>
      <c r="C132" s="148"/>
      <c r="D132" s="43"/>
      <c r="E132" s="166"/>
      <c r="F132" s="151"/>
      <c r="G132" s="79"/>
      <c r="H132" s="79"/>
      <c r="I132" s="149"/>
    </row>
    <row r="133" spans="2:9">
      <c r="B133" s="148"/>
      <c r="C133" s="148"/>
      <c r="D133" s="150"/>
      <c r="E133" s="166"/>
      <c r="F133" s="151"/>
      <c r="G133" s="79"/>
      <c r="H133" s="79"/>
      <c r="I133" s="149"/>
    </row>
    <row r="134" spans="2:9">
      <c r="B134" s="148"/>
      <c r="C134" s="148"/>
      <c r="D134" s="43"/>
      <c r="E134" s="166"/>
      <c r="F134" s="151"/>
      <c r="G134" s="79"/>
      <c r="H134" s="79"/>
      <c r="I134" s="149"/>
    </row>
    <row r="135" spans="2:9">
      <c r="B135" s="148"/>
      <c r="C135" s="148"/>
      <c r="D135" s="150"/>
      <c r="E135" s="166"/>
      <c r="F135" s="151"/>
      <c r="G135" s="79"/>
      <c r="H135" s="79"/>
      <c r="I135" s="149"/>
    </row>
    <row r="136" spans="2:9">
      <c r="B136" s="148"/>
      <c r="C136" s="148"/>
      <c r="D136" s="43"/>
      <c r="E136" s="166"/>
      <c r="F136" s="151"/>
      <c r="G136" s="79"/>
      <c r="H136" s="79"/>
      <c r="I136" s="149"/>
    </row>
    <row r="137" spans="2:9">
      <c r="B137" s="148"/>
      <c r="C137" s="148"/>
      <c r="D137" s="150"/>
      <c r="E137" s="166"/>
      <c r="F137" s="151"/>
      <c r="G137" s="79"/>
      <c r="H137" s="79"/>
      <c r="I137" s="149"/>
    </row>
    <row r="138" spans="2:9">
      <c r="B138" s="148"/>
      <c r="C138" s="148"/>
      <c r="D138" s="43"/>
      <c r="E138" s="166"/>
      <c r="F138" s="151"/>
      <c r="G138" s="79"/>
      <c r="H138" s="79"/>
      <c r="I138" s="149"/>
    </row>
    <row r="139" spans="2:9">
      <c r="B139" s="148"/>
      <c r="C139" s="148"/>
      <c r="D139" s="150"/>
      <c r="E139" s="166"/>
      <c r="F139" s="151"/>
      <c r="G139" s="79"/>
      <c r="H139" s="79"/>
      <c r="I139" s="149"/>
    </row>
    <row r="140" spans="2:9">
      <c r="B140" s="148"/>
      <c r="C140" s="148"/>
      <c r="D140" s="43"/>
      <c r="E140" s="166"/>
      <c r="F140" s="151"/>
      <c r="G140" s="79"/>
      <c r="H140" s="79"/>
      <c r="I140" s="149"/>
    </row>
    <row r="141" spans="2:9">
      <c r="B141" s="148"/>
      <c r="C141" s="148"/>
      <c r="D141" s="150"/>
      <c r="E141" s="166"/>
      <c r="F141" s="151"/>
      <c r="G141" s="79"/>
      <c r="H141" s="79"/>
      <c r="I141" s="149"/>
    </row>
    <row r="142" spans="2:9">
      <c r="B142" s="148"/>
      <c r="C142" s="148"/>
      <c r="D142" s="43"/>
      <c r="E142" s="166"/>
      <c r="F142" s="151"/>
      <c r="G142" s="79"/>
      <c r="H142" s="79"/>
      <c r="I142" s="149"/>
    </row>
    <row r="143" spans="2:9">
      <c r="B143" s="148"/>
      <c r="C143" s="148"/>
      <c r="D143" s="150"/>
      <c r="E143" s="166"/>
      <c r="F143" s="151"/>
      <c r="G143" s="79"/>
      <c r="H143" s="79"/>
      <c r="I143" s="149"/>
    </row>
    <row r="144" spans="2:9">
      <c r="B144" s="148"/>
      <c r="C144" s="148"/>
      <c r="D144" s="43"/>
      <c r="E144" s="166"/>
      <c r="F144" s="151"/>
      <c r="G144" s="79"/>
      <c r="H144" s="79"/>
      <c r="I144" s="149"/>
    </row>
    <row r="145" spans="2:9">
      <c r="B145" s="148"/>
      <c r="C145" s="148"/>
      <c r="D145" s="150"/>
      <c r="E145" s="166"/>
      <c r="F145" s="151"/>
      <c r="G145" s="79"/>
      <c r="H145" s="79"/>
      <c r="I145" s="149"/>
    </row>
    <row r="146" spans="2:9">
      <c r="B146" s="148"/>
      <c r="C146" s="148"/>
      <c r="D146" s="43"/>
      <c r="E146" s="166"/>
      <c r="F146" s="151"/>
      <c r="G146" s="79"/>
      <c r="H146" s="79"/>
      <c r="I146" s="149"/>
    </row>
    <row r="147" spans="2:9">
      <c r="B147" s="148"/>
      <c r="C147" s="148"/>
      <c r="D147" s="150"/>
      <c r="E147" s="166"/>
      <c r="F147" s="151"/>
      <c r="G147" s="79"/>
      <c r="H147" s="79"/>
      <c r="I147" s="149"/>
    </row>
    <row r="148" spans="2:9">
      <c r="B148" s="148"/>
      <c r="C148" s="148"/>
      <c r="D148" s="43"/>
      <c r="E148" s="166"/>
      <c r="F148" s="151"/>
      <c r="G148" s="79"/>
      <c r="H148" s="79"/>
      <c r="I148" s="149"/>
    </row>
    <row r="149" spans="2:9">
      <c r="B149" s="148"/>
      <c r="C149" s="148"/>
      <c r="D149" s="150"/>
      <c r="E149" s="166"/>
      <c r="F149" s="151"/>
      <c r="G149" s="79"/>
      <c r="H149" s="79"/>
      <c r="I149" s="149"/>
    </row>
    <row r="150" spans="2:9">
      <c r="B150" s="148"/>
      <c r="C150" s="148"/>
      <c r="D150" s="43"/>
      <c r="E150" s="166"/>
      <c r="F150" s="151"/>
      <c r="G150" s="79"/>
      <c r="H150" s="79"/>
      <c r="I150" s="149"/>
    </row>
    <row r="151" spans="2:9">
      <c r="B151" s="148"/>
      <c r="C151" s="148"/>
      <c r="D151" s="150"/>
      <c r="E151" s="166"/>
      <c r="F151" s="151"/>
      <c r="G151" s="79"/>
      <c r="H151" s="79"/>
      <c r="I151" s="149"/>
    </row>
    <row r="152" spans="2:9">
      <c r="B152" s="148"/>
      <c r="C152" s="148"/>
      <c r="D152" s="43"/>
      <c r="E152" s="166"/>
      <c r="F152" s="151"/>
      <c r="G152" s="79"/>
      <c r="H152" s="79"/>
      <c r="I152" s="149"/>
    </row>
    <row r="153" spans="2:9">
      <c r="B153" s="148"/>
      <c r="C153" s="148"/>
      <c r="D153" s="150"/>
      <c r="E153" s="166"/>
      <c r="F153" s="151"/>
      <c r="G153" s="79"/>
      <c r="H153" s="79"/>
      <c r="I153" s="149"/>
    </row>
    <row r="154" spans="2:9">
      <c r="B154" s="148"/>
      <c r="C154" s="148"/>
      <c r="D154" s="43"/>
      <c r="E154" s="166"/>
      <c r="F154" s="151"/>
      <c r="G154" s="79"/>
      <c r="H154" s="79"/>
      <c r="I154" s="149"/>
    </row>
    <row r="155" spans="2:9">
      <c r="B155" s="148"/>
      <c r="C155" s="148"/>
      <c r="D155" s="150"/>
      <c r="E155" s="166"/>
      <c r="F155" s="151"/>
      <c r="G155" s="79"/>
      <c r="H155" s="79"/>
      <c r="I155" s="149"/>
    </row>
    <row r="156" spans="2:9">
      <c r="B156" s="148"/>
      <c r="C156" s="148"/>
      <c r="D156" s="43"/>
      <c r="E156" s="166"/>
      <c r="F156" s="151"/>
      <c r="G156" s="79"/>
      <c r="H156" s="79"/>
      <c r="I156" s="149"/>
    </row>
    <row r="157" spans="2:9">
      <c r="B157" s="148"/>
      <c r="C157" s="148"/>
      <c r="D157" s="150"/>
      <c r="E157" s="166"/>
      <c r="F157" s="151"/>
      <c r="G157" s="79"/>
      <c r="H157" s="79"/>
      <c r="I157" s="149"/>
    </row>
    <row r="158" spans="2:9">
      <c r="B158" s="148"/>
      <c r="C158" s="148"/>
      <c r="D158" s="43"/>
      <c r="E158" s="166"/>
      <c r="F158" s="151"/>
      <c r="G158" s="79"/>
      <c r="H158" s="79"/>
      <c r="I158" s="149"/>
    </row>
    <row r="159" spans="2:9">
      <c r="B159" s="148"/>
      <c r="C159" s="148"/>
      <c r="D159" s="150"/>
      <c r="E159" s="166"/>
      <c r="F159" s="151"/>
      <c r="G159" s="79"/>
      <c r="H159" s="79"/>
      <c r="I159" s="149"/>
    </row>
    <row r="160" spans="2:9">
      <c r="B160" s="148"/>
      <c r="C160" s="148"/>
      <c r="D160" s="43"/>
      <c r="E160" s="166"/>
      <c r="F160" s="151"/>
      <c r="G160" s="79"/>
      <c r="H160" s="79"/>
      <c r="I160" s="149"/>
    </row>
    <row r="161" spans="2:9">
      <c r="B161" s="148"/>
      <c r="C161" s="148"/>
      <c r="D161" s="150"/>
      <c r="E161" s="166"/>
      <c r="F161" s="151"/>
      <c r="G161" s="79"/>
      <c r="H161" s="79"/>
      <c r="I161" s="149"/>
    </row>
    <row r="162" spans="2:9">
      <c r="B162" s="148"/>
      <c r="C162" s="148"/>
      <c r="D162" s="43"/>
      <c r="E162" s="166"/>
      <c r="F162" s="151"/>
      <c r="G162" s="79"/>
      <c r="H162" s="79"/>
      <c r="I162" s="149"/>
    </row>
    <row r="163" spans="2:9">
      <c r="B163" s="148"/>
      <c r="C163" s="148"/>
      <c r="D163" s="150"/>
      <c r="E163" s="166"/>
      <c r="F163" s="151"/>
      <c r="G163" s="79"/>
      <c r="H163" s="79"/>
      <c r="I163" s="149"/>
    </row>
    <row r="164" spans="2:9">
      <c r="B164" s="148"/>
      <c r="C164" s="148"/>
      <c r="D164" s="43"/>
      <c r="E164" s="166"/>
      <c r="F164" s="151"/>
      <c r="G164" s="79"/>
      <c r="H164" s="79"/>
      <c r="I164" s="149"/>
    </row>
    <row r="165" spans="2:9">
      <c r="B165" s="148"/>
      <c r="C165" s="148"/>
      <c r="D165" s="150"/>
      <c r="E165" s="166"/>
      <c r="F165" s="151"/>
      <c r="G165" s="79"/>
      <c r="H165" s="79"/>
      <c r="I165" s="149"/>
    </row>
    <row r="166" spans="2:9">
      <c r="B166" s="148"/>
      <c r="C166" s="148"/>
      <c r="D166" s="43"/>
      <c r="E166" s="166"/>
      <c r="F166" s="151"/>
      <c r="G166" s="79"/>
      <c r="H166" s="79"/>
      <c r="I166" s="149"/>
    </row>
    <row r="167" spans="2:9">
      <c r="B167" s="148"/>
      <c r="C167" s="148"/>
      <c r="D167" s="150"/>
      <c r="E167" s="166"/>
      <c r="F167" s="151"/>
      <c r="G167" s="79"/>
      <c r="H167" s="79"/>
      <c r="I167" s="149"/>
    </row>
    <row r="168" spans="2:9">
      <c r="B168" s="148"/>
      <c r="C168" s="148"/>
      <c r="D168" s="43"/>
      <c r="E168" s="166"/>
      <c r="F168" s="151"/>
      <c r="G168" s="79"/>
      <c r="H168" s="79"/>
      <c r="I168" s="149"/>
    </row>
    <row r="169" spans="2:9">
      <c r="B169" s="148"/>
      <c r="C169" s="148"/>
      <c r="D169" s="150"/>
      <c r="E169" s="166"/>
      <c r="F169" s="151"/>
      <c r="G169" s="79"/>
      <c r="H169" s="79"/>
      <c r="I169" s="149"/>
    </row>
    <row r="170" spans="2:9">
      <c r="B170" s="148"/>
      <c r="C170" s="148"/>
      <c r="D170" s="43"/>
      <c r="E170" s="166"/>
      <c r="F170" s="151"/>
      <c r="G170" s="79"/>
      <c r="H170" s="79"/>
      <c r="I170" s="149"/>
    </row>
    <row r="171" spans="2:9">
      <c r="B171" s="148"/>
      <c r="C171" s="148"/>
      <c r="D171" s="150"/>
      <c r="E171" s="166"/>
      <c r="F171" s="151"/>
      <c r="G171" s="79"/>
      <c r="H171" s="79"/>
      <c r="I171" s="149"/>
    </row>
    <row r="172" spans="2:9">
      <c r="B172" s="148"/>
      <c r="C172" s="148"/>
      <c r="D172" s="43"/>
      <c r="E172" s="166"/>
      <c r="F172" s="151"/>
      <c r="G172" s="79"/>
      <c r="H172" s="79"/>
      <c r="I172" s="149"/>
    </row>
    <row r="173" spans="2:9">
      <c r="B173" s="148"/>
      <c r="C173" s="148"/>
      <c r="D173" s="150"/>
      <c r="E173" s="166"/>
      <c r="F173" s="151"/>
      <c r="G173" s="79"/>
      <c r="H173" s="79"/>
      <c r="I173" s="149"/>
    </row>
    <row r="174" spans="2:9">
      <c r="B174" s="148"/>
      <c r="C174" s="148"/>
      <c r="D174" s="43"/>
      <c r="E174" s="166"/>
      <c r="F174" s="151"/>
      <c r="G174" s="79"/>
      <c r="H174" s="79"/>
      <c r="I174" s="149"/>
    </row>
    <row r="175" spans="2:9">
      <c r="B175" s="148"/>
      <c r="C175" s="148"/>
      <c r="D175" s="150"/>
      <c r="E175" s="166"/>
      <c r="F175" s="151"/>
      <c r="G175" s="79"/>
      <c r="H175" s="79"/>
      <c r="I175" s="149"/>
    </row>
    <row r="176" spans="2:9">
      <c r="B176" s="148"/>
      <c r="C176" s="148"/>
      <c r="D176" s="43"/>
      <c r="E176" s="166"/>
      <c r="F176" s="151"/>
      <c r="G176" s="79"/>
      <c r="H176" s="79"/>
      <c r="I176" s="149"/>
    </row>
    <row r="177" spans="2:9">
      <c r="B177" s="148"/>
      <c r="C177" s="148"/>
      <c r="D177" s="150"/>
      <c r="E177" s="166"/>
      <c r="F177" s="151"/>
      <c r="G177" s="79"/>
      <c r="H177" s="79"/>
      <c r="I177" s="149"/>
    </row>
    <row r="178" spans="2:9">
      <c r="B178" s="43"/>
      <c r="C178" s="43"/>
      <c r="D178" s="43"/>
      <c r="E178" s="43"/>
      <c r="F178" s="151"/>
      <c r="G178" s="43"/>
      <c r="H178" s="43"/>
      <c r="I178" s="43"/>
    </row>
    <row r="179" spans="2:9">
      <c r="B179" s="43"/>
      <c r="C179" s="43"/>
      <c r="D179" s="43"/>
      <c r="E179" s="43"/>
      <c r="F179" s="151"/>
      <c r="G179" s="43"/>
      <c r="H179" s="43"/>
      <c r="I179" s="43"/>
    </row>
    <row r="180" spans="2:9">
      <c r="B180" s="43"/>
      <c r="C180" s="43"/>
      <c r="D180" s="43"/>
      <c r="E180" s="43"/>
      <c r="F180" s="151"/>
      <c r="G180" s="43"/>
      <c r="H180" s="43"/>
      <c r="I180" s="43"/>
    </row>
    <row r="181" spans="2:9">
      <c r="B181" s="43"/>
      <c r="C181" s="43"/>
      <c r="D181" s="43"/>
      <c r="E181" s="43"/>
      <c r="F181" s="151"/>
      <c r="G181" s="43"/>
      <c r="H181" s="43"/>
      <c r="I181" s="43"/>
    </row>
    <row r="182" spans="2:9">
      <c r="B182" s="43"/>
      <c r="C182" s="43"/>
      <c r="D182" s="43"/>
      <c r="E182" s="43"/>
      <c r="F182" s="151"/>
      <c r="G182" s="43"/>
      <c r="H182" s="43"/>
      <c r="I182" s="43"/>
    </row>
    <row r="183" spans="2:9">
      <c r="B183" s="43"/>
      <c r="C183" s="43"/>
      <c r="D183" s="43"/>
      <c r="E183" s="43"/>
      <c r="F183" s="151"/>
      <c r="G183" s="43"/>
      <c r="H183" s="43"/>
      <c r="I183" s="43"/>
    </row>
    <row r="184" spans="2:9">
      <c r="B184" s="43"/>
      <c r="C184" s="43"/>
      <c r="D184" s="43"/>
      <c r="E184" s="43"/>
      <c r="F184" s="151"/>
      <c r="G184" s="43"/>
      <c r="H184" s="43"/>
      <c r="I184" s="43"/>
    </row>
    <row r="185" spans="2:9">
      <c r="B185" s="43"/>
      <c r="C185" s="43"/>
      <c r="D185" s="43"/>
      <c r="E185" s="43"/>
      <c r="F185" s="151"/>
      <c r="G185" s="43"/>
      <c r="H185" s="43"/>
      <c r="I185" s="43"/>
    </row>
    <row r="186" spans="2:9">
      <c r="B186" s="43"/>
      <c r="C186" s="43"/>
      <c r="D186" s="43"/>
      <c r="E186" s="43"/>
      <c r="F186" s="151"/>
      <c r="G186" s="43"/>
      <c r="H186" s="43"/>
      <c r="I186" s="43"/>
    </row>
    <row r="187" spans="2:9">
      <c r="B187" s="43"/>
      <c r="C187" s="43"/>
      <c r="D187" s="43"/>
      <c r="E187" s="43"/>
      <c r="F187" s="151"/>
      <c r="G187" s="43"/>
      <c r="H187" s="43"/>
      <c r="I187" s="43"/>
    </row>
    <row r="188" spans="2:9">
      <c r="B188" s="43"/>
      <c r="C188" s="43"/>
      <c r="D188" s="43"/>
      <c r="E188" s="43"/>
      <c r="F188" s="151"/>
      <c r="G188" s="43"/>
      <c r="H188" s="43"/>
      <c r="I188" s="43"/>
    </row>
    <row r="189" spans="2:9">
      <c r="B189" s="43"/>
      <c r="C189" s="43"/>
      <c r="D189" s="43"/>
      <c r="E189" s="43"/>
      <c r="F189" s="151"/>
      <c r="G189" s="43"/>
      <c r="H189" s="43"/>
      <c r="I189" s="43"/>
    </row>
    <row r="190" spans="2:9">
      <c r="B190" s="43"/>
      <c r="C190" s="43"/>
      <c r="D190" s="43"/>
      <c r="E190" s="43"/>
      <c r="F190" s="151"/>
      <c r="G190" s="43"/>
      <c r="H190" s="43"/>
      <c r="I190" s="43"/>
    </row>
    <row r="191" spans="2:9">
      <c r="B191" s="43"/>
      <c r="C191" s="43"/>
      <c r="D191" s="43"/>
      <c r="E191" s="43"/>
      <c r="F191" s="151"/>
      <c r="G191" s="43"/>
      <c r="H191" s="43"/>
      <c r="I191" s="43"/>
    </row>
    <row r="192" spans="2:9">
      <c r="B192" s="43"/>
      <c r="C192" s="43"/>
      <c r="D192" s="43"/>
      <c r="E192" s="43"/>
      <c r="F192" s="151"/>
      <c r="G192" s="43"/>
      <c r="H192" s="43"/>
      <c r="I192" s="43"/>
    </row>
    <row r="193" spans="2:9">
      <c r="B193" s="43"/>
      <c r="C193" s="43"/>
      <c r="D193" s="43"/>
      <c r="E193" s="43"/>
      <c r="F193" s="151"/>
      <c r="G193" s="43"/>
      <c r="H193" s="43"/>
      <c r="I193" s="43"/>
    </row>
    <row r="194" spans="2:9">
      <c r="B194" s="43"/>
      <c r="C194" s="43"/>
      <c r="D194" s="43"/>
      <c r="E194" s="43"/>
      <c r="F194" s="151"/>
      <c r="G194" s="43"/>
      <c r="H194" s="43"/>
      <c r="I194" s="43"/>
    </row>
    <row r="195" spans="2:9">
      <c r="B195" s="43"/>
      <c r="C195" s="43"/>
      <c r="D195" s="43"/>
      <c r="E195" s="43"/>
      <c r="F195" s="151"/>
      <c r="G195" s="43"/>
      <c r="H195" s="43"/>
      <c r="I195" s="43"/>
    </row>
    <row r="196" spans="2:9">
      <c r="B196" s="43"/>
      <c r="C196" s="43"/>
      <c r="D196" s="43"/>
      <c r="E196" s="43"/>
      <c r="F196" s="151"/>
      <c r="G196" s="43"/>
      <c r="H196" s="43"/>
      <c r="I196" s="43"/>
    </row>
    <row r="197" spans="2:9">
      <c r="B197" s="43"/>
      <c r="C197" s="43"/>
      <c r="D197" s="43"/>
      <c r="E197" s="43"/>
      <c r="F197" s="151"/>
      <c r="G197" s="43"/>
      <c r="H197" s="43"/>
      <c r="I197" s="43"/>
    </row>
    <row r="198" spans="2:9">
      <c r="B198" s="43"/>
      <c r="C198" s="43"/>
      <c r="D198" s="43"/>
      <c r="E198" s="43"/>
      <c r="F198" s="151"/>
      <c r="G198" s="43"/>
      <c r="H198" s="43"/>
      <c r="I198" s="43"/>
    </row>
    <row r="199" spans="2:9">
      <c r="B199" s="43"/>
      <c r="C199" s="43"/>
      <c r="D199" s="43"/>
      <c r="E199" s="43"/>
      <c r="F199" s="151"/>
      <c r="G199" s="43"/>
      <c r="H199" s="43"/>
      <c r="I199" s="43"/>
    </row>
    <row r="200" spans="2:9">
      <c r="B200" s="43"/>
      <c r="C200" s="43"/>
      <c r="D200" s="43"/>
      <c r="E200" s="43"/>
      <c r="F200" s="151"/>
      <c r="G200" s="43"/>
      <c r="H200" s="43"/>
      <c r="I200" s="43"/>
    </row>
    <row r="201" spans="2:9">
      <c r="B201" s="43"/>
      <c r="C201" s="43"/>
      <c r="D201" s="43"/>
      <c r="E201" s="43"/>
      <c r="F201" s="151"/>
      <c r="G201" s="43"/>
      <c r="H201" s="43"/>
      <c r="I201" s="43"/>
    </row>
    <row r="202" spans="2:9">
      <c r="B202" s="43"/>
      <c r="C202" s="43"/>
      <c r="D202" s="43"/>
      <c r="E202" s="43"/>
      <c r="F202" s="151"/>
      <c r="G202" s="43"/>
      <c r="H202" s="43"/>
      <c r="I202" s="43"/>
    </row>
    <row r="203" spans="2:9">
      <c r="B203" s="43"/>
      <c r="C203" s="43"/>
      <c r="D203" s="43"/>
      <c r="E203" s="43"/>
      <c r="F203" s="151"/>
      <c r="G203" s="43"/>
      <c r="H203" s="43"/>
      <c r="I203" s="43"/>
    </row>
    <row r="204" spans="2:9">
      <c r="B204" s="43"/>
      <c r="C204" s="43"/>
      <c r="D204" s="43"/>
      <c r="E204" s="43"/>
      <c r="F204" s="151"/>
      <c r="G204" s="43"/>
      <c r="H204" s="43"/>
      <c r="I204" s="43"/>
    </row>
    <row r="205" spans="2:9">
      <c r="B205" s="43"/>
      <c r="C205" s="43"/>
      <c r="D205" s="43"/>
      <c r="E205" s="43"/>
      <c r="F205" s="151"/>
      <c r="G205" s="43"/>
      <c r="H205" s="43"/>
      <c r="I205" s="43"/>
    </row>
    <row r="206" spans="2:9">
      <c r="B206" s="43"/>
      <c r="C206" s="43"/>
      <c r="D206" s="43"/>
      <c r="E206" s="43"/>
      <c r="F206" s="151"/>
      <c r="G206" s="43"/>
      <c r="H206" s="43"/>
      <c r="I206" s="43"/>
    </row>
    <row r="207" spans="2:9">
      <c r="B207" s="43"/>
      <c r="C207" s="43"/>
      <c r="D207" s="43"/>
      <c r="E207" s="43"/>
      <c r="F207" s="151"/>
      <c r="G207" s="43"/>
      <c r="H207" s="43"/>
      <c r="I207" s="43"/>
    </row>
    <row r="208" spans="2:9">
      <c r="B208" s="43"/>
      <c r="C208" s="43"/>
      <c r="D208" s="43"/>
      <c r="E208" s="43"/>
      <c r="F208" s="151"/>
      <c r="G208" s="43"/>
      <c r="H208" s="43"/>
      <c r="I208" s="43"/>
    </row>
    <row r="209" spans="2:9">
      <c r="B209" s="43"/>
      <c r="C209" s="43"/>
      <c r="D209" s="43"/>
      <c r="E209" s="43"/>
      <c r="F209" s="151"/>
      <c r="G209" s="43"/>
      <c r="H209" s="43"/>
      <c r="I209" s="43"/>
    </row>
    <row r="210" spans="2:9">
      <c r="B210" s="43"/>
      <c r="C210" s="43"/>
      <c r="D210" s="43"/>
      <c r="E210" s="43"/>
      <c r="F210" s="151"/>
      <c r="G210" s="43"/>
      <c r="H210" s="43"/>
      <c r="I210" s="43"/>
    </row>
    <row r="211" spans="2:9">
      <c r="B211" s="43"/>
      <c r="C211" s="43"/>
      <c r="D211" s="43"/>
      <c r="E211" s="43"/>
      <c r="F211" s="151"/>
      <c r="G211" s="43"/>
      <c r="H211" s="43"/>
      <c r="I211" s="43"/>
    </row>
    <row r="212" spans="2:9">
      <c r="B212" s="43"/>
      <c r="C212" s="43"/>
      <c r="D212" s="43"/>
      <c r="E212" s="43"/>
      <c r="F212" s="151"/>
      <c r="G212" s="43"/>
      <c r="H212" s="43"/>
      <c r="I212" s="43"/>
    </row>
    <row r="213" spans="2:9">
      <c r="B213" s="43"/>
      <c r="C213" s="43"/>
      <c r="D213" s="43"/>
      <c r="E213" s="43"/>
      <c r="F213" s="151"/>
      <c r="G213" s="43"/>
      <c r="H213" s="43"/>
      <c r="I213" s="43"/>
    </row>
    <row r="214" spans="2:9">
      <c r="B214" s="43"/>
      <c r="C214" s="43"/>
      <c r="D214" s="43"/>
      <c r="E214" s="43"/>
      <c r="F214" s="151"/>
      <c r="G214" s="43"/>
      <c r="H214" s="43"/>
      <c r="I214" s="43"/>
    </row>
    <row r="215" spans="2:9">
      <c r="B215" s="43"/>
      <c r="C215" s="43"/>
      <c r="D215" s="43"/>
      <c r="E215" s="43"/>
      <c r="F215" s="151"/>
      <c r="G215" s="43"/>
      <c r="H215" s="43"/>
      <c r="I215" s="43"/>
    </row>
    <row r="216" spans="2:9">
      <c r="B216" s="43"/>
      <c r="C216" s="43"/>
      <c r="D216" s="43"/>
      <c r="E216" s="43"/>
      <c r="F216" s="151"/>
      <c r="G216" s="43"/>
      <c r="H216" s="43"/>
      <c r="I216" s="43"/>
    </row>
    <row r="217" spans="2:9">
      <c r="B217" s="43"/>
      <c r="C217" s="43"/>
      <c r="D217" s="43"/>
      <c r="E217" s="43"/>
      <c r="F217" s="151"/>
      <c r="G217" s="43"/>
      <c r="H217" s="43"/>
      <c r="I217" s="43"/>
    </row>
    <row r="218" spans="2:9">
      <c r="B218" s="43"/>
      <c r="C218" s="43"/>
      <c r="D218" s="43"/>
      <c r="E218" s="43"/>
      <c r="F218" s="151"/>
      <c r="G218" s="43"/>
      <c r="H218" s="43"/>
      <c r="I218" s="43"/>
    </row>
    <row r="219" spans="2:9">
      <c r="B219" s="43"/>
      <c r="C219" s="43"/>
      <c r="D219" s="43"/>
      <c r="E219" s="43"/>
      <c r="F219" s="151"/>
      <c r="G219" s="43"/>
      <c r="H219" s="43"/>
      <c r="I219" s="43"/>
    </row>
    <row r="220" spans="2:9">
      <c r="B220" s="43"/>
      <c r="C220" s="43"/>
      <c r="D220" s="43"/>
      <c r="E220" s="43"/>
      <c r="F220" s="151"/>
      <c r="G220" s="43"/>
      <c r="H220" s="43"/>
      <c r="I220" s="43"/>
    </row>
    <row r="221" spans="2:9">
      <c r="B221" s="43"/>
      <c r="C221" s="43"/>
      <c r="D221" s="43"/>
      <c r="E221" s="43"/>
      <c r="F221" s="151"/>
      <c r="G221" s="43"/>
      <c r="H221" s="43"/>
      <c r="I221" s="43"/>
    </row>
    <row r="222" spans="2:9">
      <c r="B222" s="43"/>
      <c r="C222" s="43"/>
      <c r="D222" s="43"/>
      <c r="E222" s="43"/>
      <c r="F222" s="151"/>
      <c r="G222" s="43"/>
      <c r="H222" s="43"/>
      <c r="I222" s="43"/>
    </row>
    <row r="223" spans="2:9">
      <c r="B223" s="43"/>
      <c r="C223" s="43"/>
      <c r="D223" s="43"/>
      <c r="E223" s="43"/>
      <c r="F223" s="151"/>
      <c r="G223" s="43"/>
      <c r="H223" s="43"/>
      <c r="I223" s="43"/>
    </row>
    <row r="224" spans="2:9">
      <c r="B224" s="43"/>
      <c r="C224" s="43"/>
      <c r="D224" s="43"/>
      <c r="E224" s="43"/>
      <c r="F224" s="151"/>
      <c r="G224" s="43"/>
      <c r="H224" s="43"/>
      <c r="I224" s="43"/>
    </row>
    <row r="225" spans="2:9">
      <c r="B225" s="43"/>
      <c r="C225" s="43"/>
      <c r="D225" s="43"/>
      <c r="E225" s="43"/>
      <c r="F225" s="151"/>
      <c r="G225" s="43"/>
      <c r="H225" s="43"/>
      <c r="I225" s="43"/>
    </row>
    <row r="226" spans="2:9">
      <c r="B226" s="43"/>
      <c r="C226" s="43"/>
      <c r="D226" s="43"/>
      <c r="E226" s="43"/>
      <c r="F226" s="151"/>
      <c r="G226" s="43"/>
      <c r="H226" s="43"/>
      <c r="I226" s="43"/>
    </row>
    <row r="227" spans="2:9">
      <c r="B227" s="43"/>
      <c r="C227" s="43"/>
      <c r="D227" s="43"/>
      <c r="E227" s="43"/>
      <c r="F227" s="151"/>
      <c r="G227" s="43"/>
      <c r="H227" s="43"/>
      <c r="I227" s="43"/>
    </row>
    <row r="228" spans="2:9">
      <c r="B228" s="43"/>
      <c r="C228" s="43"/>
      <c r="D228" s="43"/>
      <c r="E228" s="43"/>
      <c r="F228" s="151"/>
      <c r="G228" s="43"/>
      <c r="H228" s="43"/>
      <c r="I228" s="43"/>
    </row>
    <row r="229" spans="2:9">
      <c r="B229" s="43"/>
      <c r="C229" s="43"/>
      <c r="D229" s="43"/>
      <c r="E229" s="43"/>
      <c r="F229" s="151"/>
      <c r="G229" s="43"/>
      <c r="H229" s="43"/>
      <c r="I229" s="43"/>
    </row>
    <row r="230" spans="2:9">
      <c r="B230" s="43"/>
      <c r="C230" s="43"/>
      <c r="D230" s="43"/>
      <c r="E230" s="43"/>
      <c r="F230" s="151"/>
      <c r="G230" s="43"/>
      <c r="H230" s="43"/>
      <c r="I230" s="43"/>
    </row>
    <row r="231" spans="2:9">
      <c r="B231" s="43"/>
      <c r="C231" s="43"/>
      <c r="D231" s="43"/>
      <c r="E231" s="43"/>
      <c r="F231" s="151"/>
      <c r="G231" s="43"/>
      <c r="H231" s="43"/>
      <c r="I231" s="43"/>
    </row>
    <row r="232" spans="2:9">
      <c r="B232" s="43"/>
      <c r="C232" s="43"/>
      <c r="D232" s="43"/>
      <c r="E232" s="43"/>
      <c r="F232" s="151"/>
      <c r="G232" s="43"/>
      <c r="H232" s="43"/>
      <c r="I232" s="43"/>
    </row>
    <row r="233" spans="2:9">
      <c r="B233" s="43"/>
      <c r="C233" s="43"/>
      <c r="D233" s="43"/>
      <c r="E233" s="43"/>
      <c r="F233" s="151"/>
      <c r="G233" s="43"/>
      <c r="H233" s="43"/>
      <c r="I233" s="43"/>
    </row>
    <row r="234" spans="2:9">
      <c r="B234" s="43"/>
      <c r="C234" s="43"/>
      <c r="D234" s="43"/>
      <c r="E234" s="43"/>
      <c r="F234" s="151"/>
      <c r="G234" s="43"/>
      <c r="H234" s="43"/>
      <c r="I234" s="43"/>
    </row>
    <row r="235" spans="2:9">
      <c r="B235" s="43"/>
      <c r="C235" s="43"/>
      <c r="D235" s="43"/>
      <c r="E235" s="43"/>
      <c r="F235" s="151"/>
      <c r="G235" s="43"/>
      <c r="H235" s="43"/>
      <c r="I235" s="43"/>
    </row>
    <row r="236" spans="2:9">
      <c r="B236" s="43"/>
      <c r="C236" s="43"/>
      <c r="D236" s="43"/>
      <c r="E236" s="43"/>
      <c r="F236" s="151"/>
      <c r="G236" s="43"/>
      <c r="H236" s="43"/>
      <c r="I236" s="43"/>
    </row>
    <row r="237" spans="2:9">
      <c r="B237" s="43"/>
      <c r="C237" s="43"/>
      <c r="D237" s="43"/>
      <c r="E237" s="43"/>
      <c r="F237" s="151"/>
      <c r="G237" s="43"/>
      <c r="H237" s="43"/>
      <c r="I237" s="43"/>
    </row>
    <row r="238" spans="2:9">
      <c r="B238" s="43"/>
      <c r="C238" s="43"/>
      <c r="D238" s="43"/>
      <c r="E238" s="43"/>
      <c r="F238" s="151"/>
      <c r="G238" s="43"/>
      <c r="H238" s="43"/>
      <c r="I238" s="43"/>
    </row>
    <row r="239" spans="2:9">
      <c r="B239" s="43"/>
      <c r="C239" s="43"/>
      <c r="D239" s="43"/>
      <c r="E239" s="43"/>
      <c r="F239" s="151"/>
      <c r="G239" s="43"/>
      <c r="H239" s="43"/>
      <c r="I239" s="43"/>
    </row>
    <row r="240" spans="2:9">
      <c r="B240" s="43"/>
      <c r="C240" s="43"/>
      <c r="D240" s="43"/>
      <c r="E240" s="43"/>
      <c r="F240" s="151"/>
      <c r="G240" s="43"/>
      <c r="H240" s="43"/>
      <c r="I240" s="43"/>
    </row>
    <row r="241" spans="2:9">
      <c r="B241" s="43"/>
      <c r="C241" s="43"/>
      <c r="D241" s="43"/>
      <c r="E241" s="43"/>
      <c r="F241" s="151"/>
      <c r="G241" s="43"/>
      <c r="H241" s="43"/>
      <c r="I241" s="43"/>
    </row>
    <row r="242" spans="2:9">
      <c r="B242" s="43"/>
      <c r="C242" s="43"/>
      <c r="D242" s="43"/>
      <c r="E242" s="43"/>
      <c r="F242" s="151"/>
      <c r="G242" s="43"/>
      <c r="H242" s="43"/>
      <c r="I242" s="43"/>
    </row>
    <row r="243" spans="2:9">
      <c r="B243" s="43"/>
      <c r="C243" s="43"/>
      <c r="D243" s="43"/>
      <c r="E243" s="43"/>
      <c r="F243" s="151"/>
      <c r="G243" s="43"/>
      <c r="H243" s="43"/>
      <c r="I243" s="43"/>
    </row>
    <row r="244" spans="2:9">
      <c r="B244" s="43"/>
      <c r="C244" s="43"/>
      <c r="D244" s="43"/>
      <c r="E244" s="43"/>
      <c r="F244" s="151"/>
      <c r="G244" s="43"/>
      <c r="H244" s="43"/>
      <c r="I244" s="43"/>
    </row>
    <row r="245" spans="2:9">
      <c r="B245" s="43"/>
      <c r="C245" s="43"/>
      <c r="D245" s="43"/>
      <c r="E245" s="43"/>
      <c r="F245" s="151"/>
      <c r="G245" s="43"/>
      <c r="H245" s="43"/>
      <c r="I245" s="43"/>
    </row>
    <row r="246" spans="2:9">
      <c r="B246" s="43"/>
      <c r="C246" s="43"/>
      <c r="D246" s="43"/>
      <c r="E246" s="43"/>
      <c r="F246" s="151"/>
      <c r="G246" s="43"/>
      <c r="H246" s="43"/>
      <c r="I246" s="43"/>
    </row>
    <row r="247" spans="2:9">
      <c r="B247" s="43"/>
      <c r="C247" s="43"/>
      <c r="D247" s="43"/>
      <c r="E247" s="43"/>
      <c r="F247" s="151"/>
      <c r="G247" s="43"/>
      <c r="H247" s="43"/>
      <c r="I247" s="43"/>
    </row>
    <row r="248" spans="2:9">
      <c r="B248" s="43"/>
      <c r="C248" s="43"/>
      <c r="D248" s="43"/>
      <c r="E248" s="43"/>
      <c r="F248" s="151"/>
      <c r="G248" s="43"/>
      <c r="H248" s="43"/>
      <c r="I248" s="43"/>
    </row>
    <row r="249" spans="2:9">
      <c r="B249" s="43"/>
      <c r="C249" s="43"/>
      <c r="D249" s="43"/>
      <c r="E249" s="43"/>
      <c r="F249" s="151"/>
      <c r="G249" s="43"/>
      <c r="H249" s="43"/>
      <c r="I249" s="43"/>
    </row>
    <row r="250" spans="2:9">
      <c r="B250" s="43"/>
      <c r="C250" s="43"/>
      <c r="D250" s="43"/>
      <c r="E250" s="43"/>
      <c r="F250" s="151"/>
      <c r="G250" s="43"/>
      <c r="H250" s="43"/>
      <c r="I250" s="43"/>
    </row>
    <row r="251" spans="2:9">
      <c r="B251" s="43"/>
      <c r="C251" s="43"/>
      <c r="D251" s="43"/>
      <c r="E251" s="43"/>
      <c r="F251" s="151"/>
      <c r="G251" s="43"/>
      <c r="H251" s="43"/>
      <c r="I251" s="43"/>
    </row>
    <row r="252" spans="2:9">
      <c r="B252" s="43"/>
      <c r="C252" s="43"/>
      <c r="D252" s="43"/>
      <c r="E252" s="43"/>
      <c r="F252" s="151"/>
      <c r="G252" s="43"/>
      <c r="H252" s="43"/>
      <c r="I252" s="43"/>
    </row>
    <row r="253" spans="2:9">
      <c r="B253" s="43"/>
      <c r="C253" s="43"/>
      <c r="D253" s="43"/>
      <c r="E253" s="43"/>
      <c r="F253" s="151"/>
      <c r="G253" s="43"/>
      <c r="H253" s="43"/>
      <c r="I253" s="43"/>
    </row>
    <row r="254" spans="2:9">
      <c r="B254" s="43"/>
      <c r="C254" s="43"/>
      <c r="D254" s="43"/>
      <c r="E254" s="43"/>
      <c r="F254" s="151"/>
      <c r="G254" s="43"/>
      <c r="H254" s="43"/>
      <c r="I254" s="43"/>
    </row>
    <row r="255" spans="2:9">
      <c r="B255" s="43"/>
      <c r="C255" s="43"/>
      <c r="D255" s="43"/>
      <c r="E255" s="43"/>
      <c r="F255" s="151"/>
      <c r="G255" s="43"/>
      <c r="H255" s="43"/>
      <c r="I255" s="43"/>
    </row>
    <row r="256" spans="2:9">
      <c r="B256" s="43"/>
      <c r="C256" s="43"/>
      <c r="D256" s="43"/>
      <c r="E256" s="43"/>
      <c r="F256" s="151"/>
      <c r="G256" s="43"/>
      <c r="H256" s="43"/>
      <c r="I256" s="43"/>
    </row>
    <row r="257" spans="2:9">
      <c r="B257" s="43"/>
      <c r="C257" s="43"/>
      <c r="D257" s="43"/>
      <c r="E257" s="43"/>
      <c r="F257" s="151"/>
      <c r="G257" s="43"/>
      <c r="H257" s="43"/>
      <c r="I257" s="43"/>
    </row>
    <row r="258" spans="2:9">
      <c r="B258" s="43"/>
      <c r="C258" s="43"/>
      <c r="D258" s="43"/>
      <c r="E258" s="43"/>
      <c r="F258" s="151"/>
      <c r="G258" s="43"/>
      <c r="H258" s="43"/>
      <c r="I258" s="43"/>
    </row>
    <row r="259" spans="2:9">
      <c r="B259" s="43"/>
      <c r="C259" s="43"/>
      <c r="D259" s="43"/>
      <c r="E259" s="43"/>
      <c r="F259" s="151"/>
      <c r="G259" s="43"/>
      <c r="H259" s="43"/>
      <c r="I259" s="43"/>
    </row>
    <row r="260" spans="2:9">
      <c r="B260" s="43"/>
      <c r="C260" s="43"/>
      <c r="D260" s="43"/>
      <c r="E260" s="43"/>
      <c r="F260" s="151"/>
      <c r="G260" s="43"/>
      <c r="H260" s="43"/>
      <c r="I260" s="43"/>
    </row>
    <row r="261" spans="2:9">
      <c r="B261" s="43"/>
      <c r="C261" s="43"/>
      <c r="D261" s="43"/>
      <c r="E261" s="43"/>
      <c r="F261" s="151"/>
      <c r="G261" s="43"/>
      <c r="H261" s="43"/>
      <c r="I261" s="43"/>
    </row>
    <row r="262" spans="2:9">
      <c r="B262" s="43"/>
      <c r="C262" s="43"/>
      <c r="D262" s="43"/>
      <c r="E262" s="43"/>
      <c r="F262" s="151"/>
      <c r="G262" s="43"/>
      <c r="H262" s="43"/>
      <c r="I262" s="43"/>
    </row>
    <row r="263" spans="2:9">
      <c r="B263" s="43"/>
      <c r="C263" s="43"/>
      <c r="D263" s="43"/>
      <c r="E263" s="43"/>
      <c r="F263" s="151"/>
      <c r="G263" s="43"/>
      <c r="H263" s="43"/>
      <c r="I263" s="43"/>
    </row>
    <row r="264" spans="2:9">
      <c r="B264" s="43"/>
      <c r="C264" s="43"/>
      <c r="D264" s="43"/>
      <c r="E264" s="43"/>
      <c r="F264" s="151"/>
      <c r="G264" s="43"/>
      <c r="H264" s="43"/>
      <c r="I264" s="43"/>
    </row>
    <row r="265" spans="2:9">
      <c r="B265" s="43"/>
      <c r="C265" s="43"/>
      <c r="D265" s="43"/>
      <c r="E265" s="43"/>
      <c r="F265" s="151"/>
      <c r="G265" s="43"/>
      <c r="H265" s="43"/>
      <c r="I265" s="43"/>
    </row>
    <row r="266" spans="2:9">
      <c r="B266" s="43"/>
      <c r="C266" s="43"/>
      <c r="D266" s="43"/>
      <c r="E266" s="43"/>
      <c r="F266" s="151"/>
      <c r="G266" s="43"/>
      <c r="H266" s="43"/>
      <c r="I266" s="43"/>
    </row>
    <row r="267" spans="2:9">
      <c r="B267" s="43"/>
      <c r="C267" s="43"/>
      <c r="D267" s="43"/>
      <c r="E267" s="43"/>
      <c r="F267" s="151"/>
      <c r="G267" s="43"/>
      <c r="H267" s="43"/>
      <c r="I267" s="43"/>
    </row>
    <row r="268" spans="2:9">
      <c r="B268" s="43"/>
      <c r="C268" s="43"/>
      <c r="D268" s="43"/>
      <c r="E268" s="43"/>
      <c r="F268" s="151"/>
      <c r="G268" s="43"/>
      <c r="H268" s="43"/>
      <c r="I268" s="43"/>
    </row>
    <row r="269" spans="2:9">
      <c r="B269" s="43"/>
      <c r="C269" s="43"/>
      <c r="D269" s="43"/>
      <c r="E269" s="43"/>
      <c r="F269" s="151"/>
      <c r="G269" s="43"/>
      <c r="H269" s="43"/>
      <c r="I269" s="43"/>
    </row>
    <row r="270" spans="2:9">
      <c r="B270" s="43"/>
      <c r="C270" s="43"/>
      <c r="D270" s="43"/>
      <c r="E270" s="43"/>
      <c r="F270" s="151"/>
      <c r="G270" s="43"/>
      <c r="H270" s="43"/>
      <c r="I270" s="43"/>
    </row>
    <row r="271" spans="2:9">
      <c r="B271" s="43"/>
      <c r="C271" s="43"/>
      <c r="D271" s="43"/>
      <c r="E271" s="43"/>
      <c r="F271" s="151"/>
      <c r="G271" s="43"/>
      <c r="H271" s="43"/>
      <c r="I271" s="43"/>
    </row>
    <row r="272" spans="2:9">
      <c r="B272" s="43"/>
      <c r="C272" s="43"/>
      <c r="D272" s="43"/>
      <c r="E272" s="43"/>
      <c r="F272" s="151"/>
      <c r="G272" s="43"/>
      <c r="H272" s="43"/>
      <c r="I272" s="43"/>
    </row>
    <row r="273" spans="2:9">
      <c r="B273" s="43"/>
      <c r="C273" s="43"/>
      <c r="D273" s="43"/>
      <c r="E273" s="43"/>
      <c r="F273" s="151"/>
      <c r="G273" s="43"/>
      <c r="H273" s="43"/>
      <c r="I273" s="43"/>
    </row>
    <row r="274" spans="2:9">
      <c r="B274" s="43"/>
      <c r="C274" s="43"/>
      <c r="D274" s="43"/>
      <c r="E274" s="43"/>
      <c r="F274" s="151"/>
      <c r="G274" s="43"/>
      <c r="H274" s="43"/>
      <c r="I274" s="43"/>
    </row>
    <row r="275" spans="2:9">
      <c r="B275" s="43"/>
      <c r="C275" s="43"/>
      <c r="D275" s="43"/>
      <c r="E275" s="43"/>
      <c r="F275" s="151"/>
      <c r="G275" s="43"/>
      <c r="H275" s="43"/>
      <c r="I275" s="43"/>
    </row>
    <row r="276" spans="2:9">
      <c r="B276" s="43"/>
      <c r="C276" s="43"/>
      <c r="D276" s="43"/>
      <c r="E276" s="43"/>
      <c r="F276" s="151"/>
      <c r="G276" s="43"/>
      <c r="H276" s="43"/>
      <c r="I276" s="43"/>
    </row>
    <row r="277" spans="2:9">
      <c r="B277" s="43"/>
      <c r="C277" s="43"/>
      <c r="D277" s="43"/>
      <c r="E277" s="43"/>
      <c r="F277" s="151"/>
      <c r="G277" s="43"/>
      <c r="H277" s="43"/>
      <c r="I277" s="43"/>
    </row>
    <row r="278" spans="2:9">
      <c r="B278" s="43"/>
      <c r="C278" s="43"/>
      <c r="D278" s="43"/>
      <c r="E278" s="43"/>
      <c r="F278" s="151"/>
      <c r="G278" s="43"/>
      <c r="H278" s="43"/>
      <c r="I278" s="43"/>
    </row>
    <row r="279" spans="2:9">
      <c r="B279" s="43"/>
      <c r="C279" s="43"/>
      <c r="D279" s="43"/>
      <c r="E279" s="43"/>
      <c r="F279" s="151"/>
      <c r="G279" s="43"/>
      <c r="H279" s="43"/>
      <c r="I279" s="43"/>
    </row>
    <row r="280" spans="2:9">
      <c r="B280" s="43"/>
      <c r="C280" s="43"/>
      <c r="D280" s="43"/>
      <c r="E280" s="43"/>
      <c r="F280" s="151"/>
      <c r="G280" s="43"/>
      <c r="H280" s="43"/>
      <c r="I280" s="43"/>
    </row>
    <row r="281" spans="2:9">
      <c r="B281" s="43"/>
      <c r="C281" s="43"/>
      <c r="D281" s="43"/>
      <c r="E281" s="43"/>
      <c r="F281" s="151"/>
      <c r="G281" s="43"/>
      <c r="H281" s="43"/>
      <c r="I281" s="43"/>
    </row>
    <row r="282" spans="2:9">
      <c r="B282" s="43"/>
      <c r="C282" s="43"/>
      <c r="D282" s="43"/>
      <c r="E282" s="43"/>
      <c r="F282" s="151"/>
      <c r="G282" s="43"/>
      <c r="H282" s="43"/>
      <c r="I282" s="43"/>
    </row>
    <row r="283" spans="2:9">
      <c r="B283" s="43"/>
      <c r="C283" s="43"/>
      <c r="D283" s="43"/>
      <c r="E283" s="43"/>
      <c r="F283" s="151"/>
      <c r="G283" s="43"/>
      <c r="H283" s="43"/>
      <c r="I283" s="43"/>
    </row>
    <row r="284" spans="2:9">
      <c r="B284" s="43"/>
      <c r="C284" s="43"/>
      <c r="D284" s="43"/>
      <c r="E284" s="43"/>
      <c r="F284" s="151"/>
      <c r="G284" s="43"/>
      <c r="H284" s="43"/>
      <c r="I284" s="43"/>
    </row>
    <row r="285" spans="2:9">
      <c r="B285" s="43"/>
      <c r="C285" s="43"/>
      <c r="D285" s="43"/>
      <c r="E285" s="43"/>
      <c r="F285" s="151"/>
      <c r="G285" s="43"/>
      <c r="H285" s="43"/>
      <c r="I285" s="43"/>
    </row>
    <row r="286" spans="2:9">
      <c r="B286" s="43"/>
      <c r="C286" s="43"/>
      <c r="D286" s="43"/>
      <c r="E286" s="43"/>
      <c r="F286" s="151"/>
      <c r="G286" s="43"/>
      <c r="H286" s="43"/>
      <c r="I286" s="43"/>
    </row>
    <row r="287" spans="2:9">
      <c r="B287" s="43"/>
      <c r="C287" s="43"/>
      <c r="D287" s="43"/>
      <c r="E287" s="43"/>
      <c r="F287" s="151"/>
      <c r="G287" s="43"/>
      <c r="H287" s="43"/>
      <c r="I287" s="43"/>
    </row>
    <row r="288" spans="2:9">
      <c r="B288" s="43"/>
      <c r="C288" s="43"/>
      <c r="D288" s="43"/>
      <c r="E288" s="43"/>
      <c r="F288" s="151"/>
      <c r="G288" s="43"/>
      <c r="H288" s="43"/>
      <c r="I288" s="43"/>
    </row>
    <row r="289" spans="2:9">
      <c r="B289" s="43"/>
      <c r="C289" s="43"/>
      <c r="D289" s="43"/>
      <c r="E289" s="43"/>
      <c r="F289" s="151"/>
      <c r="G289" s="43"/>
      <c r="H289" s="43"/>
      <c r="I289" s="43"/>
    </row>
    <row r="290" spans="2:9">
      <c r="B290" s="43"/>
      <c r="C290" s="43"/>
      <c r="D290" s="43"/>
      <c r="E290" s="43"/>
      <c r="F290" s="151"/>
      <c r="G290" s="43"/>
      <c r="H290" s="43"/>
      <c r="I290" s="43"/>
    </row>
    <row r="291" spans="2:9">
      <c r="B291" s="43"/>
      <c r="C291" s="43"/>
      <c r="D291" s="43"/>
      <c r="E291" s="43"/>
      <c r="F291" s="151"/>
      <c r="G291" s="43"/>
      <c r="H291" s="43"/>
      <c r="I291" s="43"/>
    </row>
    <row r="292" spans="2:9">
      <c r="B292" s="43"/>
      <c r="C292" s="43"/>
      <c r="D292" s="43"/>
      <c r="E292" s="43"/>
      <c r="F292" s="151"/>
      <c r="G292" s="43"/>
      <c r="H292" s="43"/>
      <c r="I292" s="43"/>
    </row>
    <row r="293" spans="2:9">
      <c r="B293" s="43"/>
      <c r="C293" s="43"/>
      <c r="D293" s="43"/>
      <c r="E293" s="43"/>
      <c r="F293" s="151"/>
      <c r="G293" s="43"/>
      <c r="H293" s="43"/>
      <c r="I293" s="43"/>
    </row>
    <row r="294" spans="2:9">
      <c r="B294" s="43"/>
      <c r="C294" s="43"/>
      <c r="D294" s="43"/>
      <c r="E294" s="43"/>
      <c r="F294" s="151"/>
      <c r="G294" s="43"/>
      <c r="H294" s="43"/>
      <c r="I294" s="43"/>
    </row>
    <row r="295" spans="2:9">
      <c r="B295" s="43"/>
      <c r="C295" s="43"/>
      <c r="D295" s="43"/>
      <c r="E295" s="43"/>
      <c r="F295" s="151"/>
      <c r="G295" s="43"/>
      <c r="H295" s="43"/>
      <c r="I295" s="43"/>
    </row>
    <row r="296" spans="2:9">
      <c r="B296" s="43"/>
      <c r="C296" s="43"/>
      <c r="D296" s="43"/>
      <c r="E296" s="43"/>
      <c r="F296" s="151"/>
      <c r="G296" s="43"/>
      <c r="H296" s="43"/>
      <c r="I296" s="43"/>
    </row>
    <row r="297" spans="2:9">
      <c r="B297" s="43"/>
      <c r="C297" s="43"/>
      <c r="D297" s="43"/>
      <c r="E297" s="43"/>
      <c r="F297" s="151"/>
      <c r="G297" s="43"/>
      <c r="H297" s="43"/>
      <c r="I297" s="43"/>
    </row>
    <row r="298" spans="2:9">
      <c r="B298" s="43"/>
      <c r="C298" s="43"/>
      <c r="D298" s="43"/>
      <c r="E298" s="43"/>
      <c r="F298" s="151"/>
      <c r="G298" s="43"/>
      <c r="H298" s="43"/>
      <c r="I298" s="43"/>
    </row>
    <row r="299" spans="2:9">
      <c r="B299" s="43"/>
      <c r="C299" s="43"/>
      <c r="D299" s="43"/>
      <c r="E299" s="43"/>
      <c r="F299" s="151"/>
      <c r="G299" s="43"/>
      <c r="H299" s="43"/>
      <c r="I299" s="43"/>
    </row>
    <row r="300" spans="2:9">
      <c r="B300" s="43"/>
      <c r="C300" s="43"/>
      <c r="D300" s="43"/>
      <c r="E300" s="43"/>
      <c r="F300" s="151"/>
      <c r="G300" s="43"/>
      <c r="H300" s="43"/>
      <c r="I300" s="43"/>
    </row>
    <row r="301" spans="2:9">
      <c r="B301" s="43"/>
      <c r="C301" s="43"/>
      <c r="D301" s="43"/>
      <c r="E301" s="43"/>
      <c r="F301" s="151"/>
      <c r="G301" s="43"/>
      <c r="H301" s="43"/>
      <c r="I301" s="43"/>
    </row>
    <row r="302" spans="2:9">
      <c r="B302" s="43"/>
      <c r="C302" s="43"/>
      <c r="D302" s="43"/>
      <c r="E302" s="43"/>
      <c r="F302" s="151"/>
      <c r="G302" s="43"/>
      <c r="H302" s="43"/>
      <c r="I302" s="43"/>
    </row>
    <row r="303" spans="2:9">
      <c r="B303" s="43"/>
      <c r="C303" s="43"/>
      <c r="D303" s="43"/>
      <c r="E303" s="43"/>
      <c r="F303" s="151"/>
      <c r="G303" s="43"/>
      <c r="H303" s="43"/>
      <c r="I303" s="43"/>
    </row>
    <row r="304" spans="2:9">
      <c r="B304" s="43"/>
      <c r="C304" s="43"/>
      <c r="D304" s="43"/>
      <c r="E304" s="43"/>
      <c r="F304" s="151"/>
      <c r="G304" s="43"/>
      <c r="H304" s="43"/>
      <c r="I304" s="43"/>
    </row>
    <row r="305" spans="2:9">
      <c r="B305" s="43"/>
      <c r="C305" s="43"/>
      <c r="D305" s="43"/>
      <c r="E305" s="43"/>
      <c r="F305" s="151"/>
      <c r="G305" s="43"/>
      <c r="H305" s="43"/>
      <c r="I305" s="43"/>
    </row>
    <row r="306" spans="2:9">
      <c r="B306" s="43"/>
      <c r="C306" s="43"/>
      <c r="D306" s="43"/>
      <c r="E306" s="43"/>
      <c r="F306" s="151"/>
      <c r="G306" s="43"/>
      <c r="H306" s="43"/>
      <c r="I306" s="43"/>
    </row>
    <row r="307" spans="2:9">
      <c r="B307" s="43"/>
      <c r="C307" s="43"/>
      <c r="D307" s="43"/>
      <c r="E307" s="43"/>
      <c r="F307" s="151"/>
      <c r="G307" s="43"/>
      <c r="H307" s="43"/>
      <c r="I307" s="43"/>
    </row>
    <row r="308" spans="2:9">
      <c r="B308" s="43"/>
      <c r="C308" s="43"/>
      <c r="D308" s="43"/>
      <c r="E308" s="43"/>
      <c r="F308" s="151"/>
      <c r="G308" s="43"/>
      <c r="H308" s="43"/>
      <c r="I308" s="43"/>
    </row>
    <row r="309" spans="2:9">
      <c r="B309" s="43"/>
      <c r="C309" s="43"/>
      <c r="D309" s="43"/>
      <c r="E309" s="43"/>
      <c r="F309" s="151"/>
      <c r="G309" s="43"/>
      <c r="H309" s="43"/>
      <c r="I309" s="43"/>
    </row>
    <row r="310" spans="2:9">
      <c r="B310" s="43"/>
      <c r="C310" s="43"/>
      <c r="D310" s="43"/>
      <c r="E310" s="43"/>
      <c r="F310" s="151"/>
      <c r="G310" s="43"/>
      <c r="H310" s="43"/>
      <c r="I310" s="43"/>
    </row>
    <row r="311" spans="2:9">
      <c r="B311" s="43"/>
      <c r="C311" s="43"/>
      <c r="D311" s="43"/>
      <c r="E311" s="43"/>
      <c r="F311" s="151"/>
      <c r="G311" s="43"/>
      <c r="H311" s="43"/>
      <c r="I311" s="43"/>
    </row>
    <row r="312" spans="2:9">
      <c r="B312" s="43"/>
      <c r="C312" s="43"/>
      <c r="D312" s="43"/>
      <c r="E312" s="43"/>
      <c r="F312" s="151"/>
      <c r="G312" s="43"/>
      <c r="H312" s="43"/>
      <c r="I312" s="43"/>
    </row>
    <row r="313" spans="2:9">
      <c r="B313" s="43"/>
      <c r="C313" s="43"/>
      <c r="D313" s="43"/>
      <c r="E313" s="43"/>
      <c r="F313" s="151"/>
      <c r="G313" s="43"/>
      <c r="H313" s="43"/>
      <c r="I313" s="43"/>
    </row>
    <row r="314" spans="2:9">
      <c r="B314" s="43"/>
      <c r="C314" s="43"/>
      <c r="D314" s="43"/>
      <c r="E314" s="43"/>
      <c r="F314" s="151"/>
      <c r="G314" s="43"/>
      <c r="H314" s="43"/>
      <c r="I314" s="43"/>
    </row>
    <row r="315" spans="2:9">
      <c r="B315" s="43"/>
      <c r="C315" s="43"/>
      <c r="D315" s="43"/>
      <c r="E315" s="43"/>
      <c r="F315" s="151"/>
      <c r="G315" s="43"/>
      <c r="H315" s="43"/>
      <c r="I315" s="43"/>
    </row>
    <row r="316" spans="2:9">
      <c r="B316" s="43"/>
      <c r="C316" s="43"/>
      <c r="D316" s="43"/>
      <c r="E316" s="43"/>
      <c r="F316" s="151"/>
      <c r="G316" s="43"/>
      <c r="H316" s="43"/>
      <c r="I316" s="43"/>
    </row>
    <row r="317" spans="2:9">
      <c r="B317" s="43"/>
      <c r="C317" s="43"/>
      <c r="D317" s="43"/>
      <c r="E317" s="43"/>
      <c r="F317" s="151"/>
      <c r="G317" s="43"/>
      <c r="H317" s="43"/>
      <c r="I317" s="43"/>
    </row>
    <row r="318" spans="2:9">
      <c r="B318" s="43"/>
      <c r="C318" s="43"/>
      <c r="D318" s="43"/>
      <c r="E318" s="43"/>
      <c r="F318" s="151"/>
      <c r="G318" s="43"/>
      <c r="H318" s="43"/>
      <c r="I318" s="43"/>
    </row>
    <row r="319" spans="2:9">
      <c r="B319" s="43"/>
      <c r="C319" s="43"/>
      <c r="D319" s="43"/>
      <c r="E319" s="43"/>
      <c r="F319" s="151"/>
      <c r="G319" s="43"/>
      <c r="H319" s="43"/>
      <c r="I319" s="43"/>
    </row>
    <row r="320" spans="2:9">
      <c r="B320" s="43"/>
      <c r="C320" s="43"/>
      <c r="D320" s="43"/>
      <c r="E320" s="43"/>
      <c r="F320" s="151"/>
      <c r="G320" s="43"/>
      <c r="H320" s="43"/>
      <c r="I320" s="43"/>
    </row>
    <row r="321" spans="2:9">
      <c r="B321" s="43"/>
      <c r="C321" s="43"/>
      <c r="D321" s="43"/>
      <c r="E321" s="43"/>
      <c r="F321" s="151"/>
      <c r="G321" s="43"/>
      <c r="H321" s="43"/>
      <c r="I321" s="43"/>
    </row>
    <row r="322" spans="2:9">
      <c r="B322" s="43"/>
      <c r="C322" s="43"/>
      <c r="D322" s="43"/>
      <c r="E322" s="43"/>
      <c r="F322" s="151"/>
      <c r="G322" s="43"/>
      <c r="H322" s="43"/>
      <c r="I322" s="43"/>
    </row>
    <row r="323" spans="2:9">
      <c r="B323" s="43"/>
      <c r="C323" s="43"/>
      <c r="D323" s="43"/>
      <c r="E323" s="43"/>
      <c r="F323" s="151"/>
      <c r="G323" s="43"/>
      <c r="H323" s="43"/>
      <c r="I323" s="43"/>
    </row>
    <row r="324" spans="2:9">
      <c r="B324" s="43"/>
      <c r="C324" s="43"/>
      <c r="D324" s="43"/>
      <c r="E324" s="43"/>
      <c r="F324" s="151"/>
      <c r="G324" s="43"/>
      <c r="H324" s="43"/>
      <c r="I324" s="43"/>
    </row>
    <row r="325" spans="2:9">
      <c r="B325" s="43"/>
      <c r="C325" s="43"/>
      <c r="D325" s="43"/>
      <c r="E325" s="43"/>
      <c r="F325" s="151"/>
      <c r="G325" s="43"/>
      <c r="H325" s="43"/>
      <c r="I325" s="43"/>
    </row>
    <row r="326" spans="2:9">
      <c r="B326" s="43"/>
      <c r="C326" s="43"/>
      <c r="D326" s="43"/>
      <c r="E326" s="43"/>
      <c r="F326" s="151"/>
      <c r="G326" s="43"/>
      <c r="H326" s="43"/>
      <c r="I326" s="43"/>
    </row>
    <row r="327" spans="2:9">
      <c r="B327" s="43"/>
      <c r="C327" s="43"/>
      <c r="D327" s="43"/>
      <c r="E327" s="43"/>
      <c r="F327" s="151"/>
      <c r="G327" s="43"/>
      <c r="H327" s="43"/>
      <c r="I327" s="43"/>
    </row>
    <row r="328" spans="2:9">
      <c r="B328" s="43"/>
      <c r="C328" s="43"/>
      <c r="D328" s="43"/>
      <c r="E328" s="43"/>
      <c r="F328" s="151"/>
      <c r="G328" s="43"/>
      <c r="H328" s="43"/>
      <c r="I328" s="43"/>
    </row>
    <row r="329" spans="2:9">
      <c r="B329" s="43"/>
      <c r="C329" s="43"/>
      <c r="D329" s="43"/>
      <c r="E329" s="43"/>
      <c r="F329" s="151"/>
      <c r="G329" s="43"/>
      <c r="H329" s="43"/>
      <c r="I329" s="43"/>
    </row>
    <row r="330" spans="2:9">
      <c r="B330" s="43"/>
      <c r="C330" s="43"/>
      <c r="D330" s="43"/>
      <c r="E330" s="43"/>
      <c r="F330" s="151"/>
      <c r="G330" s="43"/>
      <c r="H330" s="43"/>
      <c r="I330" s="43"/>
    </row>
    <row r="331" spans="2:9">
      <c r="B331" s="43"/>
      <c r="C331" s="43"/>
      <c r="D331" s="43"/>
      <c r="E331" s="43"/>
      <c r="F331" s="151"/>
      <c r="G331" s="43"/>
      <c r="H331" s="43"/>
      <c r="I331" s="43"/>
    </row>
    <row r="332" spans="2:9">
      <c r="B332" s="43"/>
      <c r="C332" s="43"/>
      <c r="D332" s="43"/>
      <c r="E332" s="43"/>
      <c r="F332" s="151"/>
      <c r="G332" s="43"/>
      <c r="H332" s="43"/>
      <c r="I332" s="43"/>
    </row>
    <row r="333" spans="2:9">
      <c r="B333" s="43"/>
      <c r="C333" s="43"/>
      <c r="D333" s="43"/>
      <c r="E333" s="43"/>
      <c r="F333" s="151"/>
      <c r="G333" s="43"/>
      <c r="H333" s="43"/>
      <c r="I333" s="43"/>
    </row>
    <row r="334" spans="2:9">
      <c r="B334" s="43"/>
      <c r="C334" s="43"/>
      <c r="D334" s="43"/>
      <c r="E334" s="43"/>
      <c r="F334" s="151"/>
      <c r="G334" s="43"/>
      <c r="H334" s="43"/>
      <c r="I334" s="43"/>
    </row>
    <row r="335" spans="2:9">
      <c r="B335" s="43"/>
      <c r="C335" s="43"/>
      <c r="D335" s="43"/>
      <c r="E335" s="43"/>
      <c r="F335" s="151"/>
      <c r="G335" s="43"/>
      <c r="H335" s="43"/>
      <c r="I335" s="43"/>
    </row>
    <row r="336" spans="2:9">
      <c r="B336" s="43"/>
      <c r="C336" s="43"/>
      <c r="D336" s="43"/>
      <c r="E336" s="43"/>
      <c r="F336" s="151"/>
      <c r="G336" s="43"/>
      <c r="H336" s="43"/>
      <c r="I336" s="43"/>
    </row>
    <row r="337" spans="2:9">
      <c r="B337" s="43"/>
      <c r="C337" s="43"/>
      <c r="D337" s="43"/>
      <c r="E337" s="43"/>
      <c r="F337" s="151"/>
      <c r="G337" s="43"/>
      <c r="H337" s="43"/>
      <c r="I337" s="43"/>
    </row>
    <row r="338" spans="2:9">
      <c r="B338" s="43"/>
      <c r="C338" s="43"/>
      <c r="D338" s="43"/>
      <c r="E338" s="43"/>
      <c r="F338" s="151"/>
      <c r="G338" s="43"/>
      <c r="H338" s="43"/>
      <c r="I338" s="43"/>
    </row>
    <row r="339" spans="2:9">
      <c r="B339" s="43"/>
      <c r="C339" s="43"/>
      <c r="D339" s="43"/>
      <c r="E339" s="43"/>
      <c r="F339" s="151"/>
      <c r="G339" s="43"/>
      <c r="H339" s="43"/>
      <c r="I339" s="43"/>
    </row>
    <row r="340" spans="2:9">
      <c r="B340" s="43"/>
      <c r="C340" s="43"/>
      <c r="D340" s="43"/>
      <c r="E340" s="43"/>
      <c r="F340" s="151"/>
      <c r="G340" s="43"/>
      <c r="H340" s="43"/>
      <c r="I340" s="43"/>
    </row>
    <row r="341" spans="2:9">
      <c r="B341" s="43"/>
      <c r="C341" s="43"/>
      <c r="D341" s="43"/>
      <c r="E341" s="43"/>
      <c r="F341" s="151"/>
      <c r="G341" s="43"/>
      <c r="H341" s="43"/>
      <c r="I341" s="43"/>
    </row>
    <row r="342" spans="2:9">
      <c r="B342" s="43"/>
      <c r="C342" s="43"/>
      <c r="D342" s="43"/>
      <c r="E342" s="43"/>
      <c r="F342" s="151"/>
      <c r="G342" s="43"/>
      <c r="H342" s="43"/>
      <c r="I342" s="43"/>
    </row>
    <row r="343" spans="2:9">
      <c r="B343" s="43"/>
      <c r="C343" s="43"/>
      <c r="D343" s="43"/>
      <c r="E343" s="43"/>
      <c r="F343" s="151"/>
      <c r="G343" s="43"/>
      <c r="H343" s="43"/>
      <c r="I343" s="43"/>
    </row>
    <row r="344" spans="2:9">
      <c r="B344" s="43"/>
      <c r="C344" s="43"/>
      <c r="D344" s="43"/>
      <c r="E344" s="43"/>
      <c r="F344" s="151"/>
      <c r="G344" s="43"/>
      <c r="H344" s="43"/>
      <c r="I344" s="43"/>
    </row>
    <row r="345" spans="2:9">
      <c r="B345" s="43"/>
      <c r="C345" s="43"/>
      <c r="D345" s="43"/>
      <c r="E345" s="43"/>
      <c r="F345" s="151"/>
      <c r="G345" s="43"/>
      <c r="H345" s="43"/>
      <c r="I345" s="43"/>
    </row>
  </sheetData>
  <mergeCells count="3">
    <mergeCell ref="D5:E5"/>
    <mergeCell ref="D6:F6"/>
    <mergeCell ref="D7:F7"/>
  </mergeCells>
  <pageMargins left="0.98425196850393704" right="0.47244094488188981" top="0.78740157480314965" bottom="0.27559055118110237" header="0.6692913385826772" footer="0.23622047244094491"/>
  <pageSetup paperSize="9" scale="75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12</vt:i4>
      </vt:variant>
    </vt:vector>
  </HeadingPairs>
  <TitlesOfParts>
    <vt:vector size="24" baseType="lpstr">
      <vt:lpstr>Titulka</vt:lpstr>
      <vt:lpstr>Úvod</vt:lpstr>
      <vt:lpstr>Rekapitulace</vt:lpstr>
      <vt:lpstr>SLP_KT</vt:lpstr>
      <vt:lpstr>SLP_SK</vt:lpstr>
      <vt:lpstr>SLP_EZS</vt:lpstr>
      <vt:lpstr>SLP_DT</vt:lpstr>
      <vt:lpstr>SLN_KT</vt:lpstr>
      <vt:lpstr>SLN_SP</vt:lpstr>
      <vt:lpstr>SLN_SV</vt:lpstr>
      <vt:lpstr>SLN_Rozvaděč RS3</vt:lpstr>
      <vt:lpstr>Ostatní práce</vt:lpstr>
      <vt:lpstr>'Ostatní práce'!Oblast_tisku</vt:lpstr>
      <vt:lpstr>Rekapitulace!Oblast_tisku</vt:lpstr>
      <vt:lpstr>SLN_KT!Oblast_tisku</vt:lpstr>
      <vt:lpstr>'SLN_Rozvaděč RS3'!Oblast_tisku</vt:lpstr>
      <vt:lpstr>SLN_SP!Oblast_tisku</vt:lpstr>
      <vt:lpstr>SLN_SV!Oblast_tisku</vt:lpstr>
      <vt:lpstr>SLP_DT!Oblast_tisku</vt:lpstr>
      <vt:lpstr>SLP_EZS!Oblast_tisku</vt:lpstr>
      <vt:lpstr>SLP_KT!Oblast_tisku</vt:lpstr>
      <vt:lpstr>SLP_SK!Oblast_tisku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pivonova</cp:lastModifiedBy>
  <cp:lastPrinted>2020-06-05T06:00:18Z</cp:lastPrinted>
  <dcterms:created xsi:type="dcterms:W3CDTF">2008-10-05T19:10:50Z</dcterms:created>
  <dcterms:modified xsi:type="dcterms:W3CDTF">2020-06-11T10:33:43Z</dcterms:modified>
</cp:coreProperties>
</file>